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05" windowWidth="15135" windowHeight="8070"/>
  </bookViews>
  <sheets>
    <sheet name="RKPD 2018" sheetId="18" r:id="rId1"/>
  </sheets>
  <definedNames>
    <definedName name="_xlnm.Print_Area" localSheetId="0">'RKPD 2018'!$A$1:$R$111</definedName>
    <definedName name="_xlnm.Print_Titles" localSheetId="0">'RKPD 2018'!$6:$10</definedName>
  </definedNames>
  <calcPr calcId="144525"/>
</workbook>
</file>

<file path=xl/calcChain.xml><?xml version="1.0" encoding="utf-8"?>
<calcChain xmlns="http://schemas.openxmlformats.org/spreadsheetml/2006/main">
  <c r="P65" i="18" l="1"/>
  <c r="O65" i="18"/>
  <c r="N65" i="18"/>
  <c r="M65" i="18"/>
  <c r="L65" i="18"/>
  <c r="K65" i="18"/>
  <c r="J65" i="18"/>
  <c r="L46" i="18"/>
  <c r="P51" i="18"/>
  <c r="P50" i="18"/>
  <c r="P49" i="18"/>
  <c r="P48" i="18"/>
  <c r="O46" i="18"/>
  <c r="N46" i="18"/>
  <c r="M46" i="18"/>
  <c r="K46" i="18"/>
  <c r="J46" i="18"/>
  <c r="P41" i="18"/>
  <c r="O41" i="18"/>
  <c r="N41" i="18"/>
  <c r="M41" i="18"/>
  <c r="L41" i="18"/>
  <c r="K41" i="18"/>
  <c r="J41" i="18"/>
  <c r="P36" i="18"/>
  <c r="O36" i="18"/>
  <c r="N36" i="18"/>
  <c r="M36" i="18"/>
  <c r="L36" i="18"/>
  <c r="K36" i="18"/>
  <c r="J36" i="18"/>
  <c r="P29" i="18"/>
  <c r="O29" i="18"/>
  <c r="N29" i="18"/>
  <c r="M29" i="18"/>
  <c r="L29" i="18"/>
  <c r="K29" i="18"/>
  <c r="J29" i="18"/>
  <c r="P15" i="18"/>
  <c r="O15" i="18"/>
  <c r="O72" i="18" s="1"/>
  <c r="N15" i="18"/>
  <c r="N72" i="18" s="1"/>
  <c r="M15" i="18"/>
  <c r="M72" i="18" s="1"/>
  <c r="L15" i="18"/>
  <c r="L72" i="18" s="1"/>
  <c r="K15" i="18"/>
  <c r="K72" i="18" s="1"/>
  <c r="J15" i="18"/>
  <c r="J72" i="18" s="1"/>
  <c r="P46" i="18" l="1"/>
  <c r="P72" i="18" s="1"/>
</calcChain>
</file>

<file path=xl/sharedStrings.xml><?xml version="1.0" encoding="utf-8"?>
<sst xmlns="http://schemas.openxmlformats.org/spreadsheetml/2006/main" count="212" uniqueCount="132">
  <si>
    <t>LOKASI</t>
  </si>
  <si>
    <t>SUMBER DANA</t>
  </si>
  <si>
    <t>DAU</t>
  </si>
  <si>
    <t>DAK</t>
  </si>
  <si>
    <t>OTSUS</t>
  </si>
  <si>
    <t>Agats</t>
  </si>
  <si>
    <t>APARATUR</t>
  </si>
  <si>
    <t>PROGRAM PENINGKATAN PENGEMBANGAN SISTEM</t>
  </si>
  <si>
    <t>KODE REKENING</t>
  </si>
  <si>
    <t>SASARAN &amp; TARGET</t>
  </si>
  <si>
    <t>KET.</t>
  </si>
  <si>
    <t>Penyediaan barang cetakan dan penggandaan</t>
  </si>
  <si>
    <t>Pengawasan</t>
  </si>
  <si>
    <t>01</t>
  </si>
  <si>
    <t>02</t>
  </si>
  <si>
    <t>09</t>
  </si>
  <si>
    <t>16</t>
  </si>
  <si>
    <t>Jakarta</t>
  </si>
  <si>
    <t>18</t>
  </si>
  <si>
    <t>06</t>
  </si>
  <si>
    <t>07</t>
  </si>
  <si>
    <t>10</t>
  </si>
  <si>
    <t>11</t>
  </si>
  <si>
    <t>05</t>
  </si>
  <si>
    <t>04</t>
  </si>
  <si>
    <t>Asmat</t>
  </si>
  <si>
    <t>PROGRAM PENINGKATAN KAPASITAS SUMBER DAYA APARATUR</t>
  </si>
  <si>
    <t>Kab.Asmat</t>
  </si>
  <si>
    <t>APBD KABUPATEN</t>
  </si>
  <si>
    <t>08</t>
  </si>
  <si>
    <t>13</t>
  </si>
  <si>
    <t>PROGRAM PELAYANAN ADMINISTRASI KANTOR</t>
  </si>
  <si>
    <t>Pelayanan Jasa surat menyurat</t>
  </si>
  <si>
    <t>Surat- surat, Honorer, Meterai</t>
  </si>
  <si>
    <t>Pelayanan Jasa komunikasi sumber Daya air dan Listrik</t>
  </si>
  <si>
    <t>Telepon, surat kabar, Air dan listrik</t>
  </si>
  <si>
    <t>,06</t>
  </si>
  <si>
    <t>Pelayanan Jasa pemeliharaan dan perijinan kendaraan dinas</t>
  </si>
  <si>
    <t xml:space="preserve"> Speed boat</t>
  </si>
  <si>
    <t>Operasional</t>
  </si>
  <si>
    <t>Pelayanan Jasa kebersihan kantor</t>
  </si>
  <si>
    <t>Peralatan dan kebersihan Kantor</t>
  </si>
  <si>
    <t>Pelayanan Jasa perbaikan peralatan kantor</t>
  </si>
  <si>
    <t>Perbaikan Laptop,Speed, Genset dan Komputer</t>
  </si>
  <si>
    <t>Pelayanan Jasa Alat tulis kantor</t>
  </si>
  <si>
    <t>Alat tulis kantor</t>
  </si>
  <si>
    <t>Jilid dan Fotocopy</t>
  </si>
  <si>
    <t>Penyediaan peralatan dan perlengkapan kantor</t>
  </si>
  <si>
    <t>Printer</t>
  </si>
  <si>
    <t>Penyediaan Bahan logistik kantor</t>
  </si>
  <si>
    <t>Bahan bakar bensin solar dan oli</t>
  </si>
  <si>
    <t>Rapat-rapat koordinasi dan konsultasi keluar Daerah</t>
  </si>
  <si>
    <t>Kab Asmat</t>
  </si>
  <si>
    <t>Koordinasi ke luar daerah</t>
  </si>
  <si>
    <t>PROGRAM PENINGKATAN SARANA DAN FRASARANA</t>
  </si>
  <si>
    <t>Ukiran Patug Asmat</t>
  </si>
  <si>
    <t xml:space="preserve">Sosialisasi Peraturan Perundang-Undangan </t>
  </si>
  <si>
    <t>Pegawai Negeri Sipil  dari setiap SKPD</t>
  </si>
  <si>
    <t xml:space="preserve">Jayapura </t>
  </si>
  <si>
    <t>PELAPORAN CAPAIAN KINERJA DAN KEUANGAN</t>
  </si>
  <si>
    <t>Penyususnan Pelaporan capaian kinerja dan laporan keuangan</t>
  </si>
  <si>
    <t>Laporan keuangan dan Lakip</t>
  </si>
  <si>
    <t>PROGRAM PENINGKATAN SISTEM PENGAWASAN</t>
  </si>
  <si>
    <t>INTERNAL &amp; PENGENDALIAN KEBIJAKSANAAN KDH</t>
  </si>
  <si>
    <t xml:space="preserve">Pelaksanaan pengawasan internal secara berkala (PKPT &amp; Non </t>
  </si>
  <si>
    <t>PKPT  24 Obrik terperiksa,dan non PKPT Reviuw</t>
  </si>
  <si>
    <t>PKPT )</t>
  </si>
  <si>
    <t>LKPD, EvaluasiLakip,  ADK dan</t>
  </si>
  <si>
    <t>Kas Ofname</t>
  </si>
  <si>
    <t>,02</t>
  </si>
  <si>
    <t>Penanganan kasus pengaduan dilingkungan Pemerintah Daerah</t>
  </si>
  <si>
    <t>Sidang MP TPTGR</t>
  </si>
  <si>
    <t>Penanganan kasus pada wilayah pemerintah dibawahnya</t>
  </si>
  <si>
    <t>Pemeriksaan Tujuan tertentu</t>
  </si>
  <si>
    <t xml:space="preserve">Tindak lanjut hasil temuan </t>
  </si>
  <si>
    <t>Menindak lanjuti hasil pemeriksaan</t>
  </si>
  <si>
    <t>Koordinasi pengawasan yang lebih konverehensif</t>
  </si>
  <si>
    <t>Jayapura,Agats</t>
  </si>
  <si>
    <t>Pembinaan Kampung, kordinasi Pengawasan</t>
  </si>
  <si>
    <t>Evaluasi berkala temuan pengawasan</t>
  </si>
  <si>
    <t>Jajarta, Jayapura</t>
  </si>
  <si>
    <t>Pemutakhiran data tindak lanjut</t>
  </si>
  <si>
    <t>Monitoring pengawasan pembangunan</t>
  </si>
  <si>
    <t>Monitoring kegiatan 19 distrik.</t>
  </si>
  <si>
    <t xml:space="preserve">bangunan fisik dan Monitoring PNS </t>
  </si>
  <si>
    <t>PROGRAM PENINGKATAN PROFESIONALISME TENAGA</t>
  </si>
  <si>
    <t>PEMERIKSAAN DAN APARATUR PENGAWASAN</t>
  </si>
  <si>
    <t>Pelatihan pengembangan tenaga pemeriksa dan aparatur</t>
  </si>
  <si>
    <t>Sukabumi</t>
  </si>
  <si>
    <t>11 Tenaga JP2UPD Inspektorat dan JFA</t>
  </si>
  <si>
    <t>Rp.000</t>
  </si>
  <si>
    <t>Pengawasan Dana Otsus</t>
  </si>
  <si>
    <t>APBD PROVINSI</t>
  </si>
  <si>
    <t>No</t>
  </si>
  <si>
    <t>Pengadaan Mebeler</t>
  </si>
  <si>
    <t>Pemeliharaan  rutin / gedung kantor</t>
  </si>
  <si>
    <t>Pengadaan Peralatan Perlengkapan  kantor</t>
  </si>
  <si>
    <t>Meja dan Lemari</t>
  </si>
  <si>
    <t>Gedung kantor Inspektorat</t>
  </si>
  <si>
    <t>Peningkatan level APIP</t>
  </si>
  <si>
    <t>OPD : INSPEKTORAT</t>
  </si>
  <si>
    <t>PROGRAM / KEGIATAN</t>
  </si>
  <si>
    <t>JUMLAH DANA (Rp. 000)</t>
  </si>
  <si>
    <t>JUMLAH TOTAL</t>
  </si>
  <si>
    <t>I</t>
  </si>
  <si>
    <t>II</t>
  </si>
  <si>
    <t>III</t>
  </si>
  <si>
    <t>IV</t>
  </si>
  <si>
    <t>V</t>
  </si>
  <si>
    <t xml:space="preserve">              NOMOR    : 26.A  TAHUN 2017</t>
  </si>
  <si>
    <t xml:space="preserve">              TANGGAL :  10     JULI     2017</t>
  </si>
  <si>
    <t>LAMPIRAN VII.17 : PERATUAN BUPATI ASMAT</t>
  </si>
  <si>
    <t>Tindak lanjut hasil temuan  …………/2</t>
  </si>
  <si>
    <t>Ditetapkan di Agats</t>
  </si>
  <si>
    <t>BUPATI ASMAT,</t>
  </si>
  <si>
    <t>ttd</t>
  </si>
  <si>
    <t>ELISA KAMBU</t>
  </si>
  <si>
    <t>Diundangkan di Agats</t>
  </si>
  <si>
    <t>pada tanggal  11 Juli 2017</t>
  </si>
  <si>
    <t>BERITA DAERAH KABUPATEN ASMAT TAHUN 2017 NOMOR 26.A</t>
  </si>
  <si>
    <t xml:space="preserve">          SEKRETARIS DAERAH KABUPATEN ASMAT,</t>
  </si>
  <si>
    <t xml:space="preserve">                                      ttd</t>
  </si>
  <si>
    <t xml:space="preserve">                              PEMBINA TK.I</t>
  </si>
  <si>
    <t xml:space="preserve">                  NIP. 19641111 198510 1 001</t>
  </si>
  <si>
    <r>
      <t xml:space="preserve">    </t>
    </r>
    <r>
      <rPr>
        <b/>
        <u/>
        <sz val="11"/>
        <color rgb="FF000000"/>
        <rFont val="Bookman Old Style"/>
        <family val="1"/>
      </rPr>
      <t>BARTHOLOMEUS R. BOKOROPCES, S.Sos.,M.Ec.Dev</t>
    </r>
  </si>
  <si>
    <t>Salinan sesuai dengan aslinya</t>
  </si>
  <si>
    <t>a.n. SEKRETARIS DAERAH KABUPATEN ASMAT</t>
  </si>
  <si>
    <t xml:space="preserve">                  KEPALA BAGIAN HUKUM,</t>
  </si>
  <si>
    <t xml:space="preserve">              NIP. 19771108 200312 2 007</t>
  </si>
  <si>
    <t xml:space="preserve">   pada tangal 10 Juli 2017</t>
  </si>
  <si>
    <t xml:space="preserve">                          PENATA TK.I</t>
  </si>
  <si>
    <r>
      <t xml:space="preserve">             </t>
    </r>
    <r>
      <rPr>
        <b/>
        <u/>
        <sz val="11"/>
        <rFont val="Bookman Old Style"/>
        <family val="1"/>
      </rPr>
      <t>YOSINA N.M RUMAIKEWI, SH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</si>
</sst>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Bookman Old Style"/>
      <family val="1"/>
    </font>
    <font>
      <b/>
      <sz val="11"/>
      <name val="Bookman Old Style"/>
      <family val="1"/>
    </font>
    <font>
      <b/>
      <sz val="10"/>
      <name val="Bookman Old Style"/>
      <family val="1"/>
    </font>
    <font>
      <sz val="11"/>
      <color theme="1"/>
      <name val="Bookman Old Style"/>
      <family val="1"/>
    </font>
    <font>
      <sz val="10"/>
      <name val="Bookman Old Style"/>
      <family val="1"/>
    </font>
    <font>
      <b/>
      <sz val="11"/>
      <color theme="1"/>
      <name val="Bookman Old Style"/>
      <family val="1"/>
    </font>
    <font>
      <b/>
      <sz val="9"/>
      <name val="Bookman Old Style"/>
      <family val="1"/>
    </font>
    <font>
      <sz val="8"/>
      <name val="Bookman Old Style"/>
      <family val="1"/>
    </font>
    <font>
      <sz val="11"/>
      <name val="Bookman Old Style"/>
      <family val="1"/>
    </font>
    <font>
      <b/>
      <sz val="14"/>
      <name val="Arial Narrow"/>
      <family val="2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sz val="11"/>
      <name val="Century Gothic"/>
      <family val="2"/>
    </font>
    <font>
      <b/>
      <sz val="11"/>
      <color rgb="FF000000"/>
      <name val="Bookman Old Style"/>
      <family val="1"/>
    </font>
    <font>
      <b/>
      <u/>
      <sz val="11"/>
      <color rgb="FF000000"/>
      <name val="Bookman Old Style"/>
      <family val="1"/>
    </font>
    <font>
      <b/>
      <u/>
      <sz val="11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6" xfId="0" applyFont="1" applyBorder="1" applyAlignment="1"/>
    <xf numFmtId="0" fontId="0" fillId="0" borderId="6" xfId="0" applyBorder="1" applyAlignment="1"/>
    <xf numFmtId="0" fontId="0" fillId="0" borderId="0" xfId="0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16" xfId="0" applyFont="1" applyBorder="1"/>
    <xf numFmtId="0" fontId="6" fillId="0" borderId="8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2" xfId="0" applyFont="1" applyBorder="1"/>
    <xf numFmtId="0" fontId="5" fillId="0" borderId="17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5" xfId="0" quotePrefix="1" applyFont="1" applyBorder="1" applyAlignment="1">
      <alignment horizontal="center"/>
    </xf>
    <xf numFmtId="0" fontId="5" fillId="0" borderId="18" xfId="0" applyFont="1" applyBorder="1"/>
    <xf numFmtId="0" fontId="5" fillId="0" borderId="17" xfId="0" applyFont="1" applyBorder="1"/>
    <xf numFmtId="0" fontId="6" fillId="0" borderId="17" xfId="0" applyFont="1" applyBorder="1"/>
    <xf numFmtId="164" fontId="8" fillId="0" borderId="17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5" xfId="0" quotePrefix="1" applyFont="1" applyBorder="1" applyAlignment="1">
      <alignment horizontal="center"/>
    </xf>
    <xf numFmtId="0" fontId="6" fillId="0" borderId="18" xfId="0" applyFont="1" applyBorder="1"/>
    <xf numFmtId="0" fontId="6" fillId="0" borderId="18" xfId="0" quotePrefix="1" applyFont="1" applyBorder="1" applyAlignment="1">
      <alignment horizontal="center"/>
    </xf>
    <xf numFmtId="164" fontId="6" fillId="0" borderId="17" xfId="1" applyNumberFormat="1" applyFont="1" applyBorder="1"/>
    <xf numFmtId="0" fontId="7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wrapText="1"/>
    </xf>
    <xf numFmtId="164" fontId="6" fillId="0" borderId="1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9" fillId="0" borderId="17" xfId="0" applyFont="1" applyBorder="1"/>
    <xf numFmtId="164" fontId="8" fillId="0" borderId="17" xfId="1" applyNumberFormat="1" applyFont="1" applyBorder="1"/>
    <xf numFmtId="0" fontId="6" fillId="0" borderId="18" xfId="0" quotePrefix="1" applyFont="1" applyBorder="1"/>
    <xf numFmtId="0" fontId="6" fillId="0" borderId="24" xfId="0" applyFont="1" applyBorder="1"/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9" xfId="0" quotePrefix="1" applyFont="1" applyBorder="1" applyAlignment="1">
      <alignment horizontal="center"/>
    </xf>
    <xf numFmtId="0" fontId="6" fillId="0" borderId="26" xfId="0" quotePrefix="1" applyFont="1" applyBorder="1"/>
    <xf numFmtId="0" fontId="6" fillId="0" borderId="24" xfId="0" applyFont="1" applyBorder="1" applyAlignment="1">
      <alignment horizontal="center"/>
    </xf>
    <xf numFmtId="164" fontId="6" fillId="0" borderId="24" xfId="1" applyNumberFormat="1" applyFont="1" applyBorder="1"/>
    <xf numFmtId="0" fontId="6" fillId="0" borderId="20" xfId="0" applyFont="1" applyBorder="1"/>
    <xf numFmtId="0" fontId="6" fillId="0" borderId="25" xfId="0" applyFont="1" applyBorder="1"/>
    <xf numFmtId="0" fontId="6" fillId="0" borderId="21" xfId="0" applyFont="1" applyBorder="1"/>
    <xf numFmtId="0" fontId="6" fillId="0" borderId="27" xfId="0" applyFont="1" applyBorder="1"/>
    <xf numFmtId="0" fontId="6" fillId="0" borderId="23" xfId="0" quotePrefix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0" borderId="20" xfId="0" applyFont="1" applyBorder="1"/>
    <xf numFmtId="0" fontId="5" fillId="0" borderId="25" xfId="0" applyFont="1" applyBorder="1"/>
    <xf numFmtId="0" fontId="10" fillId="0" borderId="17" xfId="0" applyFont="1" applyBorder="1" applyAlignment="1">
      <alignment horizontal="center"/>
    </xf>
    <xf numFmtId="0" fontId="6" fillId="0" borderId="19" xfId="0" applyFont="1" applyBorder="1"/>
    <xf numFmtId="0" fontId="6" fillId="0" borderId="34" xfId="0" applyFont="1" applyBorder="1"/>
    <xf numFmtId="0" fontId="6" fillId="0" borderId="35" xfId="0" applyFont="1" applyBorder="1"/>
    <xf numFmtId="0" fontId="6" fillId="0" borderId="33" xfId="0" applyFont="1" applyBorder="1"/>
    <xf numFmtId="0" fontId="6" fillId="0" borderId="19" xfId="0" applyFont="1" applyBorder="1" applyAlignment="1">
      <alignment horizontal="center"/>
    </xf>
    <xf numFmtId="164" fontId="5" fillId="0" borderId="1" xfId="0" applyNumberFormat="1" applyFont="1" applyBorder="1" applyAlignment="1"/>
    <xf numFmtId="0" fontId="6" fillId="0" borderId="1" xfId="0" applyFont="1" applyBorder="1"/>
    <xf numFmtId="0" fontId="7" fillId="0" borderId="4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6" fillId="0" borderId="27" xfId="0" quotePrefix="1" applyFont="1" applyBorder="1" applyAlignment="1">
      <alignment horizontal="center"/>
    </xf>
    <xf numFmtId="164" fontId="6" fillId="0" borderId="22" xfId="1" applyNumberFormat="1" applyFont="1" applyBorder="1"/>
    <xf numFmtId="0" fontId="7" fillId="0" borderId="22" xfId="0" applyFont="1" applyBorder="1" applyAlignment="1">
      <alignment horizontal="center"/>
    </xf>
    <xf numFmtId="0" fontId="4" fillId="0" borderId="0" xfId="0" applyFont="1" applyAlignment="1"/>
    <xf numFmtId="0" fontId="13" fillId="0" borderId="0" xfId="0" applyFont="1" applyAlignment="1"/>
    <xf numFmtId="0" fontId="14" fillId="0" borderId="0" xfId="0" applyFont="1"/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/>
    <xf numFmtId="0" fontId="6" fillId="0" borderId="0" xfId="0" applyFont="1" applyBorder="1" applyAlignment="1"/>
    <xf numFmtId="164" fontId="11" fillId="0" borderId="0" xfId="1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3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3" fontId="8" fillId="0" borderId="0" xfId="1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742206</xdr:colOff>
      <xdr:row>0</xdr:row>
      <xdr:rowOff>158338</xdr:rowOff>
    </xdr:from>
    <xdr:to>
      <xdr:col>0</xdr:col>
      <xdr:colOff>1697741</xdr:colOff>
      <xdr:row>4</xdr:row>
      <xdr:rowOff>0</xdr:rowOff>
    </xdr:to>
    <xdr:pic>
      <xdr:nvPicPr>
        <xdr:cNvPr id="5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006" y="158338"/>
          <a:ext cx="3035" cy="613187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14</xdr:col>
      <xdr:colOff>567531</xdr:colOff>
      <xdr:row>2</xdr:row>
      <xdr:rowOff>244079</xdr:rowOff>
    </xdr:from>
    <xdr:to>
      <xdr:col>17</xdr:col>
      <xdr:colOff>367110</xdr:colOff>
      <xdr:row>2</xdr:row>
      <xdr:rowOff>248046</xdr:rowOff>
    </xdr:to>
    <xdr:cxnSp macro="">
      <xdr:nvCxnSpPr>
        <xdr:cNvPr id="4" name="Straight Connector 3"/>
        <xdr:cNvCxnSpPr/>
      </xdr:nvCxnSpPr>
      <xdr:spPr>
        <a:xfrm>
          <a:off x="14726047" y="760017"/>
          <a:ext cx="2131219" cy="39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00"/>
  <sheetViews>
    <sheetView tabSelected="1" view="pageLayout" topLeftCell="A68" zoomScale="48" zoomScaleNormal="100" zoomScaleSheetLayoutView="96" zoomScalePageLayoutView="48" workbookViewId="0">
      <selection activeCell="A89" sqref="A89:I89"/>
    </sheetView>
  </sheetViews>
  <sheetFormatPr defaultRowHeight="15" x14ac:dyDescent="0.25"/>
  <cols>
    <col min="1" max="1" width="4.28515625" customWidth="1"/>
    <col min="2" max="2" width="3.7109375" customWidth="1"/>
    <col min="3" max="3" width="5.28515625" customWidth="1"/>
    <col min="4" max="4" width="4.7109375" customWidth="1"/>
    <col min="5" max="5" width="6" customWidth="1"/>
    <col min="6" max="6" width="4.28515625" customWidth="1"/>
    <col min="7" max="7" width="58.42578125" customWidth="1"/>
    <col min="8" max="8" width="14.28515625" customWidth="1"/>
    <col min="9" max="9" width="43.42578125" customWidth="1"/>
    <col min="10" max="10" width="18.85546875" customWidth="1"/>
    <col min="11" max="11" width="9.7109375" customWidth="1"/>
    <col min="12" max="12" width="19.28515625" customWidth="1"/>
    <col min="13" max="13" width="11.140625" customWidth="1"/>
    <col min="14" max="14" width="8.5703125" customWidth="1"/>
    <col min="15" max="15" width="10.140625" customWidth="1"/>
    <col min="16" max="16" width="18.5703125" customWidth="1"/>
    <col min="17" max="17" width="6.28515625" bestFit="1" customWidth="1"/>
    <col min="18" max="18" width="7.42578125" customWidth="1"/>
    <col min="258" max="258" width="4.28515625" customWidth="1"/>
    <col min="259" max="259" width="3.7109375" customWidth="1"/>
    <col min="260" max="260" width="5.28515625" customWidth="1"/>
    <col min="261" max="261" width="4.7109375" customWidth="1"/>
    <col min="262" max="262" width="6" customWidth="1"/>
    <col min="263" max="263" width="5.42578125" customWidth="1"/>
    <col min="264" max="264" width="53.5703125" customWidth="1"/>
    <col min="265" max="265" width="14.28515625" customWidth="1"/>
    <col min="266" max="266" width="44.42578125" customWidth="1"/>
    <col min="268" max="268" width="16" customWidth="1"/>
    <col min="270" max="270" width="11.28515625" bestFit="1" customWidth="1"/>
    <col min="271" max="271" width="15" bestFit="1" customWidth="1"/>
    <col min="514" max="514" width="4.28515625" customWidth="1"/>
    <col min="515" max="515" width="3.7109375" customWidth="1"/>
    <col min="516" max="516" width="5.28515625" customWidth="1"/>
    <col min="517" max="517" width="4.7109375" customWidth="1"/>
    <col min="518" max="518" width="6" customWidth="1"/>
    <col min="519" max="519" width="5.42578125" customWidth="1"/>
    <col min="520" max="520" width="53.5703125" customWidth="1"/>
    <col min="521" max="521" width="14.28515625" customWidth="1"/>
    <col min="522" max="522" width="44.42578125" customWidth="1"/>
    <col min="524" max="524" width="16" customWidth="1"/>
    <col min="526" max="526" width="11.28515625" bestFit="1" customWidth="1"/>
    <col min="527" max="527" width="15" bestFit="1" customWidth="1"/>
    <col min="770" max="770" width="4.28515625" customWidth="1"/>
    <col min="771" max="771" width="3.7109375" customWidth="1"/>
    <col min="772" max="772" width="5.28515625" customWidth="1"/>
    <col min="773" max="773" width="4.7109375" customWidth="1"/>
    <col min="774" max="774" width="6" customWidth="1"/>
    <col min="775" max="775" width="5.42578125" customWidth="1"/>
    <col min="776" max="776" width="53.5703125" customWidth="1"/>
    <col min="777" max="777" width="14.28515625" customWidth="1"/>
    <col min="778" max="778" width="44.42578125" customWidth="1"/>
    <col min="780" max="780" width="16" customWidth="1"/>
    <col min="782" max="782" width="11.28515625" bestFit="1" customWidth="1"/>
    <col min="783" max="783" width="15" bestFit="1" customWidth="1"/>
    <col min="1026" max="1026" width="4.28515625" customWidth="1"/>
    <col min="1027" max="1027" width="3.7109375" customWidth="1"/>
    <col min="1028" max="1028" width="5.28515625" customWidth="1"/>
    <col min="1029" max="1029" width="4.7109375" customWidth="1"/>
    <col min="1030" max="1030" width="6" customWidth="1"/>
    <col min="1031" max="1031" width="5.42578125" customWidth="1"/>
    <col min="1032" max="1032" width="53.5703125" customWidth="1"/>
    <col min="1033" max="1033" width="14.28515625" customWidth="1"/>
    <col min="1034" max="1034" width="44.42578125" customWidth="1"/>
    <col min="1036" max="1036" width="16" customWidth="1"/>
    <col min="1038" max="1038" width="11.28515625" bestFit="1" customWidth="1"/>
    <col min="1039" max="1039" width="15" bestFit="1" customWidth="1"/>
    <col min="1282" max="1282" width="4.28515625" customWidth="1"/>
    <col min="1283" max="1283" width="3.7109375" customWidth="1"/>
    <col min="1284" max="1284" width="5.28515625" customWidth="1"/>
    <col min="1285" max="1285" width="4.7109375" customWidth="1"/>
    <col min="1286" max="1286" width="6" customWidth="1"/>
    <col min="1287" max="1287" width="5.42578125" customWidth="1"/>
    <col min="1288" max="1288" width="53.5703125" customWidth="1"/>
    <col min="1289" max="1289" width="14.28515625" customWidth="1"/>
    <col min="1290" max="1290" width="44.42578125" customWidth="1"/>
    <col min="1292" max="1292" width="16" customWidth="1"/>
    <col min="1294" max="1294" width="11.28515625" bestFit="1" customWidth="1"/>
    <col min="1295" max="1295" width="15" bestFit="1" customWidth="1"/>
    <col min="1538" max="1538" width="4.28515625" customWidth="1"/>
    <col min="1539" max="1539" width="3.7109375" customWidth="1"/>
    <col min="1540" max="1540" width="5.28515625" customWidth="1"/>
    <col min="1541" max="1541" width="4.7109375" customWidth="1"/>
    <col min="1542" max="1542" width="6" customWidth="1"/>
    <col min="1543" max="1543" width="5.42578125" customWidth="1"/>
    <col min="1544" max="1544" width="53.5703125" customWidth="1"/>
    <col min="1545" max="1545" width="14.28515625" customWidth="1"/>
    <col min="1546" max="1546" width="44.42578125" customWidth="1"/>
    <col min="1548" max="1548" width="16" customWidth="1"/>
    <col min="1550" max="1550" width="11.28515625" bestFit="1" customWidth="1"/>
    <col min="1551" max="1551" width="15" bestFit="1" customWidth="1"/>
    <col min="1794" max="1794" width="4.28515625" customWidth="1"/>
    <col min="1795" max="1795" width="3.7109375" customWidth="1"/>
    <col min="1796" max="1796" width="5.28515625" customWidth="1"/>
    <col min="1797" max="1797" width="4.7109375" customWidth="1"/>
    <col min="1798" max="1798" width="6" customWidth="1"/>
    <col min="1799" max="1799" width="5.42578125" customWidth="1"/>
    <col min="1800" max="1800" width="53.5703125" customWidth="1"/>
    <col min="1801" max="1801" width="14.28515625" customWidth="1"/>
    <col min="1802" max="1802" width="44.42578125" customWidth="1"/>
    <col min="1804" max="1804" width="16" customWidth="1"/>
    <col min="1806" max="1806" width="11.28515625" bestFit="1" customWidth="1"/>
    <col min="1807" max="1807" width="15" bestFit="1" customWidth="1"/>
    <col min="2050" max="2050" width="4.28515625" customWidth="1"/>
    <col min="2051" max="2051" width="3.7109375" customWidth="1"/>
    <col min="2052" max="2052" width="5.28515625" customWidth="1"/>
    <col min="2053" max="2053" width="4.7109375" customWidth="1"/>
    <col min="2054" max="2054" width="6" customWidth="1"/>
    <col min="2055" max="2055" width="5.42578125" customWidth="1"/>
    <col min="2056" max="2056" width="53.5703125" customWidth="1"/>
    <col min="2057" max="2057" width="14.28515625" customWidth="1"/>
    <col min="2058" max="2058" width="44.42578125" customWidth="1"/>
    <col min="2060" max="2060" width="16" customWidth="1"/>
    <col min="2062" max="2062" width="11.28515625" bestFit="1" customWidth="1"/>
    <col min="2063" max="2063" width="15" bestFit="1" customWidth="1"/>
    <col min="2306" max="2306" width="4.28515625" customWidth="1"/>
    <col min="2307" max="2307" width="3.7109375" customWidth="1"/>
    <col min="2308" max="2308" width="5.28515625" customWidth="1"/>
    <col min="2309" max="2309" width="4.7109375" customWidth="1"/>
    <col min="2310" max="2310" width="6" customWidth="1"/>
    <col min="2311" max="2311" width="5.42578125" customWidth="1"/>
    <col min="2312" max="2312" width="53.5703125" customWidth="1"/>
    <col min="2313" max="2313" width="14.28515625" customWidth="1"/>
    <col min="2314" max="2314" width="44.42578125" customWidth="1"/>
    <col min="2316" max="2316" width="16" customWidth="1"/>
    <col min="2318" max="2318" width="11.28515625" bestFit="1" customWidth="1"/>
    <col min="2319" max="2319" width="15" bestFit="1" customWidth="1"/>
    <col min="2562" max="2562" width="4.28515625" customWidth="1"/>
    <col min="2563" max="2563" width="3.7109375" customWidth="1"/>
    <col min="2564" max="2564" width="5.28515625" customWidth="1"/>
    <col min="2565" max="2565" width="4.7109375" customWidth="1"/>
    <col min="2566" max="2566" width="6" customWidth="1"/>
    <col min="2567" max="2567" width="5.42578125" customWidth="1"/>
    <col min="2568" max="2568" width="53.5703125" customWidth="1"/>
    <col min="2569" max="2569" width="14.28515625" customWidth="1"/>
    <col min="2570" max="2570" width="44.42578125" customWidth="1"/>
    <col min="2572" max="2572" width="16" customWidth="1"/>
    <col min="2574" max="2574" width="11.28515625" bestFit="1" customWidth="1"/>
    <col min="2575" max="2575" width="15" bestFit="1" customWidth="1"/>
    <col min="2818" max="2818" width="4.28515625" customWidth="1"/>
    <col min="2819" max="2819" width="3.7109375" customWidth="1"/>
    <col min="2820" max="2820" width="5.28515625" customWidth="1"/>
    <col min="2821" max="2821" width="4.7109375" customWidth="1"/>
    <col min="2822" max="2822" width="6" customWidth="1"/>
    <col min="2823" max="2823" width="5.42578125" customWidth="1"/>
    <col min="2824" max="2824" width="53.5703125" customWidth="1"/>
    <col min="2825" max="2825" width="14.28515625" customWidth="1"/>
    <col min="2826" max="2826" width="44.42578125" customWidth="1"/>
    <col min="2828" max="2828" width="16" customWidth="1"/>
    <col min="2830" max="2830" width="11.28515625" bestFit="1" customWidth="1"/>
    <col min="2831" max="2831" width="15" bestFit="1" customWidth="1"/>
    <col min="3074" max="3074" width="4.28515625" customWidth="1"/>
    <col min="3075" max="3075" width="3.7109375" customWidth="1"/>
    <col min="3076" max="3076" width="5.28515625" customWidth="1"/>
    <col min="3077" max="3077" width="4.7109375" customWidth="1"/>
    <col min="3078" max="3078" width="6" customWidth="1"/>
    <col min="3079" max="3079" width="5.42578125" customWidth="1"/>
    <col min="3080" max="3080" width="53.5703125" customWidth="1"/>
    <col min="3081" max="3081" width="14.28515625" customWidth="1"/>
    <col min="3082" max="3082" width="44.42578125" customWidth="1"/>
    <col min="3084" max="3084" width="16" customWidth="1"/>
    <col min="3086" max="3086" width="11.28515625" bestFit="1" customWidth="1"/>
    <col min="3087" max="3087" width="15" bestFit="1" customWidth="1"/>
    <col min="3330" max="3330" width="4.28515625" customWidth="1"/>
    <col min="3331" max="3331" width="3.7109375" customWidth="1"/>
    <col min="3332" max="3332" width="5.28515625" customWidth="1"/>
    <col min="3333" max="3333" width="4.7109375" customWidth="1"/>
    <col min="3334" max="3334" width="6" customWidth="1"/>
    <col min="3335" max="3335" width="5.42578125" customWidth="1"/>
    <col min="3336" max="3336" width="53.5703125" customWidth="1"/>
    <col min="3337" max="3337" width="14.28515625" customWidth="1"/>
    <col min="3338" max="3338" width="44.42578125" customWidth="1"/>
    <col min="3340" max="3340" width="16" customWidth="1"/>
    <col min="3342" max="3342" width="11.28515625" bestFit="1" customWidth="1"/>
    <col min="3343" max="3343" width="15" bestFit="1" customWidth="1"/>
    <col min="3586" max="3586" width="4.28515625" customWidth="1"/>
    <col min="3587" max="3587" width="3.7109375" customWidth="1"/>
    <col min="3588" max="3588" width="5.28515625" customWidth="1"/>
    <col min="3589" max="3589" width="4.7109375" customWidth="1"/>
    <col min="3590" max="3590" width="6" customWidth="1"/>
    <col min="3591" max="3591" width="5.42578125" customWidth="1"/>
    <col min="3592" max="3592" width="53.5703125" customWidth="1"/>
    <col min="3593" max="3593" width="14.28515625" customWidth="1"/>
    <col min="3594" max="3594" width="44.42578125" customWidth="1"/>
    <col min="3596" max="3596" width="16" customWidth="1"/>
    <col min="3598" max="3598" width="11.28515625" bestFit="1" customWidth="1"/>
    <col min="3599" max="3599" width="15" bestFit="1" customWidth="1"/>
    <col min="3842" max="3842" width="4.28515625" customWidth="1"/>
    <col min="3843" max="3843" width="3.7109375" customWidth="1"/>
    <col min="3844" max="3844" width="5.28515625" customWidth="1"/>
    <col min="3845" max="3845" width="4.7109375" customWidth="1"/>
    <col min="3846" max="3846" width="6" customWidth="1"/>
    <col min="3847" max="3847" width="5.42578125" customWidth="1"/>
    <col min="3848" max="3848" width="53.5703125" customWidth="1"/>
    <col min="3849" max="3849" width="14.28515625" customWidth="1"/>
    <col min="3850" max="3850" width="44.42578125" customWidth="1"/>
    <col min="3852" max="3852" width="16" customWidth="1"/>
    <col min="3854" max="3854" width="11.28515625" bestFit="1" customWidth="1"/>
    <col min="3855" max="3855" width="15" bestFit="1" customWidth="1"/>
    <col min="4098" max="4098" width="4.28515625" customWidth="1"/>
    <col min="4099" max="4099" width="3.7109375" customWidth="1"/>
    <col min="4100" max="4100" width="5.28515625" customWidth="1"/>
    <col min="4101" max="4101" width="4.7109375" customWidth="1"/>
    <col min="4102" max="4102" width="6" customWidth="1"/>
    <col min="4103" max="4103" width="5.42578125" customWidth="1"/>
    <col min="4104" max="4104" width="53.5703125" customWidth="1"/>
    <col min="4105" max="4105" width="14.28515625" customWidth="1"/>
    <col min="4106" max="4106" width="44.42578125" customWidth="1"/>
    <col min="4108" max="4108" width="16" customWidth="1"/>
    <col min="4110" max="4110" width="11.28515625" bestFit="1" customWidth="1"/>
    <col min="4111" max="4111" width="15" bestFit="1" customWidth="1"/>
    <col min="4354" max="4354" width="4.28515625" customWidth="1"/>
    <col min="4355" max="4355" width="3.7109375" customWidth="1"/>
    <col min="4356" max="4356" width="5.28515625" customWidth="1"/>
    <col min="4357" max="4357" width="4.7109375" customWidth="1"/>
    <col min="4358" max="4358" width="6" customWidth="1"/>
    <col min="4359" max="4359" width="5.42578125" customWidth="1"/>
    <col min="4360" max="4360" width="53.5703125" customWidth="1"/>
    <col min="4361" max="4361" width="14.28515625" customWidth="1"/>
    <col min="4362" max="4362" width="44.42578125" customWidth="1"/>
    <col min="4364" max="4364" width="16" customWidth="1"/>
    <col min="4366" max="4366" width="11.28515625" bestFit="1" customWidth="1"/>
    <col min="4367" max="4367" width="15" bestFit="1" customWidth="1"/>
    <col min="4610" max="4610" width="4.28515625" customWidth="1"/>
    <col min="4611" max="4611" width="3.7109375" customWidth="1"/>
    <col min="4612" max="4612" width="5.28515625" customWidth="1"/>
    <col min="4613" max="4613" width="4.7109375" customWidth="1"/>
    <col min="4614" max="4614" width="6" customWidth="1"/>
    <col min="4615" max="4615" width="5.42578125" customWidth="1"/>
    <col min="4616" max="4616" width="53.5703125" customWidth="1"/>
    <col min="4617" max="4617" width="14.28515625" customWidth="1"/>
    <col min="4618" max="4618" width="44.42578125" customWidth="1"/>
    <col min="4620" max="4620" width="16" customWidth="1"/>
    <col min="4622" max="4622" width="11.28515625" bestFit="1" customWidth="1"/>
    <col min="4623" max="4623" width="15" bestFit="1" customWidth="1"/>
    <col min="4866" max="4866" width="4.28515625" customWidth="1"/>
    <col min="4867" max="4867" width="3.7109375" customWidth="1"/>
    <col min="4868" max="4868" width="5.28515625" customWidth="1"/>
    <col min="4869" max="4869" width="4.7109375" customWidth="1"/>
    <col min="4870" max="4870" width="6" customWidth="1"/>
    <col min="4871" max="4871" width="5.42578125" customWidth="1"/>
    <col min="4872" max="4872" width="53.5703125" customWidth="1"/>
    <col min="4873" max="4873" width="14.28515625" customWidth="1"/>
    <col min="4874" max="4874" width="44.42578125" customWidth="1"/>
    <col min="4876" max="4876" width="16" customWidth="1"/>
    <col min="4878" max="4878" width="11.28515625" bestFit="1" customWidth="1"/>
    <col min="4879" max="4879" width="15" bestFit="1" customWidth="1"/>
    <col min="5122" max="5122" width="4.28515625" customWidth="1"/>
    <col min="5123" max="5123" width="3.7109375" customWidth="1"/>
    <col min="5124" max="5124" width="5.28515625" customWidth="1"/>
    <col min="5125" max="5125" width="4.7109375" customWidth="1"/>
    <col min="5126" max="5126" width="6" customWidth="1"/>
    <col min="5127" max="5127" width="5.42578125" customWidth="1"/>
    <col min="5128" max="5128" width="53.5703125" customWidth="1"/>
    <col min="5129" max="5129" width="14.28515625" customWidth="1"/>
    <col min="5130" max="5130" width="44.42578125" customWidth="1"/>
    <col min="5132" max="5132" width="16" customWidth="1"/>
    <col min="5134" max="5134" width="11.28515625" bestFit="1" customWidth="1"/>
    <col min="5135" max="5135" width="15" bestFit="1" customWidth="1"/>
    <col min="5378" max="5378" width="4.28515625" customWidth="1"/>
    <col min="5379" max="5379" width="3.7109375" customWidth="1"/>
    <col min="5380" max="5380" width="5.28515625" customWidth="1"/>
    <col min="5381" max="5381" width="4.7109375" customWidth="1"/>
    <col min="5382" max="5382" width="6" customWidth="1"/>
    <col min="5383" max="5383" width="5.42578125" customWidth="1"/>
    <col min="5384" max="5384" width="53.5703125" customWidth="1"/>
    <col min="5385" max="5385" width="14.28515625" customWidth="1"/>
    <col min="5386" max="5386" width="44.42578125" customWidth="1"/>
    <col min="5388" max="5388" width="16" customWidth="1"/>
    <col min="5390" max="5390" width="11.28515625" bestFit="1" customWidth="1"/>
    <col min="5391" max="5391" width="15" bestFit="1" customWidth="1"/>
    <col min="5634" max="5634" width="4.28515625" customWidth="1"/>
    <col min="5635" max="5635" width="3.7109375" customWidth="1"/>
    <col min="5636" max="5636" width="5.28515625" customWidth="1"/>
    <col min="5637" max="5637" width="4.7109375" customWidth="1"/>
    <col min="5638" max="5638" width="6" customWidth="1"/>
    <col min="5639" max="5639" width="5.42578125" customWidth="1"/>
    <col min="5640" max="5640" width="53.5703125" customWidth="1"/>
    <col min="5641" max="5641" width="14.28515625" customWidth="1"/>
    <col min="5642" max="5642" width="44.42578125" customWidth="1"/>
    <col min="5644" max="5644" width="16" customWidth="1"/>
    <col min="5646" max="5646" width="11.28515625" bestFit="1" customWidth="1"/>
    <col min="5647" max="5647" width="15" bestFit="1" customWidth="1"/>
    <col min="5890" max="5890" width="4.28515625" customWidth="1"/>
    <col min="5891" max="5891" width="3.7109375" customWidth="1"/>
    <col min="5892" max="5892" width="5.28515625" customWidth="1"/>
    <col min="5893" max="5893" width="4.7109375" customWidth="1"/>
    <col min="5894" max="5894" width="6" customWidth="1"/>
    <col min="5895" max="5895" width="5.42578125" customWidth="1"/>
    <col min="5896" max="5896" width="53.5703125" customWidth="1"/>
    <col min="5897" max="5897" width="14.28515625" customWidth="1"/>
    <col min="5898" max="5898" width="44.42578125" customWidth="1"/>
    <col min="5900" max="5900" width="16" customWidth="1"/>
    <col min="5902" max="5902" width="11.28515625" bestFit="1" customWidth="1"/>
    <col min="5903" max="5903" width="15" bestFit="1" customWidth="1"/>
    <col min="6146" max="6146" width="4.28515625" customWidth="1"/>
    <col min="6147" max="6147" width="3.7109375" customWidth="1"/>
    <col min="6148" max="6148" width="5.28515625" customWidth="1"/>
    <col min="6149" max="6149" width="4.7109375" customWidth="1"/>
    <col min="6150" max="6150" width="6" customWidth="1"/>
    <col min="6151" max="6151" width="5.42578125" customWidth="1"/>
    <col min="6152" max="6152" width="53.5703125" customWidth="1"/>
    <col min="6153" max="6153" width="14.28515625" customWidth="1"/>
    <col min="6154" max="6154" width="44.42578125" customWidth="1"/>
    <col min="6156" max="6156" width="16" customWidth="1"/>
    <col min="6158" max="6158" width="11.28515625" bestFit="1" customWidth="1"/>
    <col min="6159" max="6159" width="15" bestFit="1" customWidth="1"/>
    <col min="6402" max="6402" width="4.28515625" customWidth="1"/>
    <col min="6403" max="6403" width="3.7109375" customWidth="1"/>
    <col min="6404" max="6404" width="5.28515625" customWidth="1"/>
    <col min="6405" max="6405" width="4.7109375" customWidth="1"/>
    <col min="6406" max="6406" width="6" customWidth="1"/>
    <col min="6407" max="6407" width="5.42578125" customWidth="1"/>
    <col min="6408" max="6408" width="53.5703125" customWidth="1"/>
    <col min="6409" max="6409" width="14.28515625" customWidth="1"/>
    <col min="6410" max="6410" width="44.42578125" customWidth="1"/>
    <col min="6412" max="6412" width="16" customWidth="1"/>
    <col min="6414" max="6414" width="11.28515625" bestFit="1" customWidth="1"/>
    <col min="6415" max="6415" width="15" bestFit="1" customWidth="1"/>
    <col min="6658" max="6658" width="4.28515625" customWidth="1"/>
    <col min="6659" max="6659" width="3.7109375" customWidth="1"/>
    <col min="6660" max="6660" width="5.28515625" customWidth="1"/>
    <col min="6661" max="6661" width="4.7109375" customWidth="1"/>
    <col min="6662" max="6662" width="6" customWidth="1"/>
    <col min="6663" max="6663" width="5.42578125" customWidth="1"/>
    <col min="6664" max="6664" width="53.5703125" customWidth="1"/>
    <col min="6665" max="6665" width="14.28515625" customWidth="1"/>
    <col min="6666" max="6666" width="44.42578125" customWidth="1"/>
    <col min="6668" max="6668" width="16" customWidth="1"/>
    <col min="6670" max="6670" width="11.28515625" bestFit="1" customWidth="1"/>
    <col min="6671" max="6671" width="15" bestFit="1" customWidth="1"/>
    <col min="6914" max="6914" width="4.28515625" customWidth="1"/>
    <col min="6915" max="6915" width="3.7109375" customWidth="1"/>
    <col min="6916" max="6916" width="5.28515625" customWidth="1"/>
    <col min="6917" max="6917" width="4.7109375" customWidth="1"/>
    <col min="6918" max="6918" width="6" customWidth="1"/>
    <col min="6919" max="6919" width="5.42578125" customWidth="1"/>
    <col min="6920" max="6920" width="53.5703125" customWidth="1"/>
    <col min="6921" max="6921" width="14.28515625" customWidth="1"/>
    <col min="6922" max="6922" width="44.42578125" customWidth="1"/>
    <col min="6924" max="6924" width="16" customWidth="1"/>
    <col min="6926" max="6926" width="11.28515625" bestFit="1" customWidth="1"/>
    <col min="6927" max="6927" width="15" bestFit="1" customWidth="1"/>
    <col min="7170" max="7170" width="4.28515625" customWidth="1"/>
    <col min="7171" max="7171" width="3.7109375" customWidth="1"/>
    <col min="7172" max="7172" width="5.28515625" customWidth="1"/>
    <col min="7173" max="7173" width="4.7109375" customWidth="1"/>
    <col min="7174" max="7174" width="6" customWidth="1"/>
    <col min="7175" max="7175" width="5.42578125" customWidth="1"/>
    <col min="7176" max="7176" width="53.5703125" customWidth="1"/>
    <col min="7177" max="7177" width="14.28515625" customWidth="1"/>
    <col min="7178" max="7178" width="44.42578125" customWidth="1"/>
    <col min="7180" max="7180" width="16" customWidth="1"/>
    <col min="7182" max="7182" width="11.28515625" bestFit="1" customWidth="1"/>
    <col min="7183" max="7183" width="15" bestFit="1" customWidth="1"/>
    <col min="7426" max="7426" width="4.28515625" customWidth="1"/>
    <col min="7427" max="7427" width="3.7109375" customWidth="1"/>
    <col min="7428" max="7428" width="5.28515625" customWidth="1"/>
    <col min="7429" max="7429" width="4.7109375" customWidth="1"/>
    <col min="7430" max="7430" width="6" customWidth="1"/>
    <col min="7431" max="7431" width="5.42578125" customWidth="1"/>
    <col min="7432" max="7432" width="53.5703125" customWidth="1"/>
    <col min="7433" max="7433" width="14.28515625" customWidth="1"/>
    <col min="7434" max="7434" width="44.42578125" customWidth="1"/>
    <col min="7436" max="7436" width="16" customWidth="1"/>
    <col min="7438" max="7438" width="11.28515625" bestFit="1" customWidth="1"/>
    <col min="7439" max="7439" width="15" bestFit="1" customWidth="1"/>
    <col min="7682" max="7682" width="4.28515625" customWidth="1"/>
    <col min="7683" max="7683" width="3.7109375" customWidth="1"/>
    <col min="7684" max="7684" width="5.28515625" customWidth="1"/>
    <col min="7685" max="7685" width="4.7109375" customWidth="1"/>
    <col min="7686" max="7686" width="6" customWidth="1"/>
    <col min="7687" max="7687" width="5.42578125" customWidth="1"/>
    <col min="7688" max="7688" width="53.5703125" customWidth="1"/>
    <col min="7689" max="7689" width="14.28515625" customWidth="1"/>
    <col min="7690" max="7690" width="44.42578125" customWidth="1"/>
    <col min="7692" max="7692" width="16" customWidth="1"/>
    <col min="7694" max="7694" width="11.28515625" bestFit="1" customWidth="1"/>
    <col min="7695" max="7695" width="15" bestFit="1" customWidth="1"/>
    <col min="7938" max="7938" width="4.28515625" customWidth="1"/>
    <col min="7939" max="7939" width="3.7109375" customWidth="1"/>
    <col min="7940" max="7940" width="5.28515625" customWidth="1"/>
    <col min="7941" max="7941" width="4.7109375" customWidth="1"/>
    <col min="7942" max="7942" width="6" customWidth="1"/>
    <col min="7943" max="7943" width="5.42578125" customWidth="1"/>
    <col min="7944" max="7944" width="53.5703125" customWidth="1"/>
    <col min="7945" max="7945" width="14.28515625" customWidth="1"/>
    <col min="7946" max="7946" width="44.42578125" customWidth="1"/>
    <col min="7948" max="7948" width="16" customWidth="1"/>
    <col min="7950" max="7950" width="11.28515625" bestFit="1" customWidth="1"/>
    <col min="7951" max="7951" width="15" bestFit="1" customWidth="1"/>
    <col min="8194" max="8194" width="4.28515625" customWidth="1"/>
    <col min="8195" max="8195" width="3.7109375" customWidth="1"/>
    <col min="8196" max="8196" width="5.28515625" customWidth="1"/>
    <col min="8197" max="8197" width="4.7109375" customWidth="1"/>
    <col min="8198" max="8198" width="6" customWidth="1"/>
    <col min="8199" max="8199" width="5.42578125" customWidth="1"/>
    <col min="8200" max="8200" width="53.5703125" customWidth="1"/>
    <col min="8201" max="8201" width="14.28515625" customWidth="1"/>
    <col min="8202" max="8202" width="44.42578125" customWidth="1"/>
    <col min="8204" max="8204" width="16" customWidth="1"/>
    <col min="8206" max="8206" width="11.28515625" bestFit="1" customWidth="1"/>
    <col min="8207" max="8207" width="15" bestFit="1" customWidth="1"/>
    <col min="8450" max="8450" width="4.28515625" customWidth="1"/>
    <col min="8451" max="8451" width="3.7109375" customWidth="1"/>
    <col min="8452" max="8452" width="5.28515625" customWidth="1"/>
    <col min="8453" max="8453" width="4.7109375" customWidth="1"/>
    <col min="8454" max="8454" width="6" customWidth="1"/>
    <col min="8455" max="8455" width="5.42578125" customWidth="1"/>
    <col min="8456" max="8456" width="53.5703125" customWidth="1"/>
    <col min="8457" max="8457" width="14.28515625" customWidth="1"/>
    <col min="8458" max="8458" width="44.42578125" customWidth="1"/>
    <col min="8460" max="8460" width="16" customWidth="1"/>
    <col min="8462" max="8462" width="11.28515625" bestFit="1" customWidth="1"/>
    <col min="8463" max="8463" width="15" bestFit="1" customWidth="1"/>
    <col min="8706" max="8706" width="4.28515625" customWidth="1"/>
    <col min="8707" max="8707" width="3.7109375" customWidth="1"/>
    <col min="8708" max="8708" width="5.28515625" customWidth="1"/>
    <col min="8709" max="8709" width="4.7109375" customWidth="1"/>
    <col min="8710" max="8710" width="6" customWidth="1"/>
    <col min="8711" max="8711" width="5.42578125" customWidth="1"/>
    <col min="8712" max="8712" width="53.5703125" customWidth="1"/>
    <col min="8713" max="8713" width="14.28515625" customWidth="1"/>
    <col min="8714" max="8714" width="44.42578125" customWidth="1"/>
    <col min="8716" max="8716" width="16" customWidth="1"/>
    <col min="8718" max="8718" width="11.28515625" bestFit="1" customWidth="1"/>
    <col min="8719" max="8719" width="15" bestFit="1" customWidth="1"/>
    <col min="8962" max="8962" width="4.28515625" customWidth="1"/>
    <col min="8963" max="8963" width="3.7109375" customWidth="1"/>
    <col min="8964" max="8964" width="5.28515625" customWidth="1"/>
    <col min="8965" max="8965" width="4.7109375" customWidth="1"/>
    <col min="8966" max="8966" width="6" customWidth="1"/>
    <col min="8967" max="8967" width="5.42578125" customWidth="1"/>
    <col min="8968" max="8968" width="53.5703125" customWidth="1"/>
    <col min="8969" max="8969" width="14.28515625" customWidth="1"/>
    <col min="8970" max="8970" width="44.42578125" customWidth="1"/>
    <col min="8972" max="8972" width="16" customWidth="1"/>
    <col min="8974" max="8974" width="11.28515625" bestFit="1" customWidth="1"/>
    <col min="8975" max="8975" width="15" bestFit="1" customWidth="1"/>
    <col min="9218" max="9218" width="4.28515625" customWidth="1"/>
    <col min="9219" max="9219" width="3.7109375" customWidth="1"/>
    <col min="9220" max="9220" width="5.28515625" customWidth="1"/>
    <col min="9221" max="9221" width="4.7109375" customWidth="1"/>
    <col min="9222" max="9222" width="6" customWidth="1"/>
    <col min="9223" max="9223" width="5.42578125" customWidth="1"/>
    <col min="9224" max="9224" width="53.5703125" customWidth="1"/>
    <col min="9225" max="9225" width="14.28515625" customWidth="1"/>
    <col min="9226" max="9226" width="44.42578125" customWidth="1"/>
    <col min="9228" max="9228" width="16" customWidth="1"/>
    <col min="9230" max="9230" width="11.28515625" bestFit="1" customWidth="1"/>
    <col min="9231" max="9231" width="15" bestFit="1" customWidth="1"/>
    <col min="9474" max="9474" width="4.28515625" customWidth="1"/>
    <col min="9475" max="9475" width="3.7109375" customWidth="1"/>
    <col min="9476" max="9476" width="5.28515625" customWidth="1"/>
    <col min="9477" max="9477" width="4.7109375" customWidth="1"/>
    <col min="9478" max="9478" width="6" customWidth="1"/>
    <col min="9479" max="9479" width="5.42578125" customWidth="1"/>
    <col min="9480" max="9480" width="53.5703125" customWidth="1"/>
    <col min="9481" max="9481" width="14.28515625" customWidth="1"/>
    <col min="9482" max="9482" width="44.42578125" customWidth="1"/>
    <col min="9484" max="9484" width="16" customWidth="1"/>
    <col min="9486" max="9486" width="11.28515625" bestFit="1" customWidth="1"/>
    <col min="9487" max="9487" width="15" bestFit="1" customWidth="1"/>
    <col min="9730" max="9730" width="4.28515625" customWidth="1"/>
    <col min="9731" max="9731" width="3.7109375" customWidth="1"/>
    <col min="9732" max="9732" width="5.28515625" customWidth="1"/>
    <col min="9733" max="9733" width="4.7109375" customWidth="1"/>
    <col min="9734" max="9734" width="6" customWidth="1"/>
    <col min="9735" max="9735" width="5.42578125" customWidth="1"/>
    <col min="9736" max="9736" width="53.5703125" customWidth="1"/>
    <col min="9737" max="9737" width="14.28515625" customWidth="1"/>
    <col min="9738" max="9738" width="44.42578125" customWidth="1"/>
    <col min="9740" max="9740" width="16" customWidth="1"/>
    <col min="9742" max="9742" width="11.28515625" bestFit="1" customWidth="1"/>
    <col min="9743" max="9743" width="15" bestFit="1" customWidth="1"/>
    <col min="9986" max="9986" width="4.28515625" customWidth="1"/>
    <col min="9987" max="9987" width="3.7109375" customWidth="1"/>
    <col min="9988" max="9988" width="5.28515625" customWidth="1"/>
    <col min="9989" max="9989" width="4.7109375" customWidth="1"/>
    <col min="9990" max="9990" width="6" customWidth="1"/>
    <col min="9991" max="9991" width="5.42578125" customWidth="1"/>
    <col min="9992" max="9992" width="53.5703125" customWidth="1"/>
    <col min="9993" max="9993" width="14.28515625" customWidth="1"/>
    <col min="9994" max="9994" width="44.42578125" customWidth="1"/>
    <col min="9996" max="9996" width="16" customWidth="1"/>
    <col min="9998" max="9998" width="11.28515625" bestFit="1" customWidth="1"/>
    <col min="9999" max="9999" width="15" bestFit="1" customWidth="1"/>
    <col min="10242" max="10242" width="4.28515625" customWidth="1"/>
    <col min="10243" max="10243" width="3.7109375" customWidth="1"/>
    <col min="10244" max="10244" width="5.28515625" customWidth="1"/>
    <col min="10245" max="10245" width="4.7109375" customWidth="1"/>
    <col min="10246" max="10246" width="6" customWidth="1"/>
    <col min="10247" max="10247" width="5.42578125" customWidth="1"/>
    <col min="10248" max="10248" width="53.5703125" customWidth="1"/>
    <col min="10249" max="10249" width="14.28515625" customWidth="1"/>
    <col min="10250" max="10250" width="44.42578125" customWidth="1"/>
    <col min="10252" max="10252" width="16" customWidth="1"/>
    <col min="10254" max="10254" width="11.28515625" bestFit="1" customWidth="1"/>
    <col min="10255" max="10255" width="15" bestFit="1" customWidth="1"/>
    <col min="10498" max="10498" width="4.28515625" customWidth="1"/>
    <col min="10499" max="10499" width="3.7109375" customWidth="1"/>
    <col min="10500" max="10500" width="5.28515625" customWidth="1"/>
    <col min="10501" max="10501" width="4.7109375" customWidth="1"/>
    <col min="10502" max="10502" width="6" customWidth="1"/>
    <col min="10503" max="10503" width="5.42578125" customWidth="1"/>
    <col min="10504" max="10504" width="53.5703125" customWidth="1"/>
    <col min="10505" max="10505" width="14.28515625" customWidth="1"/>
    <col min="10506" max="10506" width="44.42578125" customWidth="1"/>
    <col min="10508" max="10508" width="16" customWidth="1"/>
    <col min="10510" max="10510" width="11.28515625" bestFit="1" customWidth="1"/>
    <col min="10511" max="10511" width="15" bestFit="1" customWidth="1"/>
    <col min="10754" max="10754" width="4.28515625" customWidth="1"/>
    <col min="10755" max="10755" width="3.7109375" customWidth="1"/>
    <col min="10756" max="10756" width="5.28515625" customWidth="1"/>
    <col min="10757" max="10757" width="4.7109375" customWidth="1"/>
    <col min="10758" max="10758" width="6" customWidth="1"/>
    <col min="10759" max="10759" width="5.42578125" customWidth="1"/>
    <col min="10760" max="10760" width="53.5703125" customWidth="1"/>
    <col min="10761" max="10761" width="14.28515625" customWidth="1"/>
    <col min="10762" max="10762" width="44.42578125" customWidth="1"/>
    <col min="10764" max="10764" width="16" customWidth="1"/>
    <col min="10766" max="10766" width="11.28515625" bestFit="1" customWidth="1"/>
    <col min="10767" max="10767" width="15" bestFit="1" customWidth="1"/>
    <col min="11010" max="11010" width="4.28515625" customWidth="1"/>
    <col min="11011" max="11011" width="3.7109375" customWidth="1"/>
    <col min="11012" max="11012" width="5.28515625" customWidth="1"/>
    <col min="11013" max="11013" width="4.7109375" customWidth="1"/>
    <col min="11014" max="11014" width="6" customWidth="1"/>
    <col min="11015" max="11015" width="5.42578125" customWidth="1"/>
    <col min="11016" max="11016" width="53.5703125" customWidth="1"/>
    <col min="11017" max="11017" width="14.28515625" customWidth="1"/>
    <col min="11018" max="11018" width="44.42578125" customWidth="1"/>
    <col min="11020" max="11020" width="16" customWidth="1"/>
    <col min="11022" max="11022" width="11.28515625" bestFit="1" customWidth="1"/>
    <col min="11023" max="11023" width="15" bestFit="1" customWidth="1"/>
    <col min="11266" max="11266" width="4.28515625" customWidth="1"/>
    <col min="11267" max="11267" width="3.7109375" customWidth="1"/>
    <col min="11268" max="11268" width="5.28515625" customWidth="1"/>
    <col min="11269" max="11269" width="4.7109375" customWidth="1"/>
    <col min="11270" max="11270" width="6" customWidth="1"/>
    <col min="11271" max="11271" width="5.42578125" customWidth="1"/>
    <col min="11272" max="11272" width="53.5703125" customWidth="1"/>
    <col min="11273" max="11273" width="14.28515625" customWidth="1"/>
    <col min="11274" max="11274" width="44.42578125" customWidth="1"/>
    <col min="11276" max="11276" width="16" customWidth="1"/>
    <col min="11278" max="11278" width="11.28515625" bestFit="1" customWidth="1"/>
    <col min="11279" max="11279" width="15" bestFit="1" customWidth="1"/>
    <col min="11522" max="11522" width="4.28515625" customWidth="1"/>
    <col min="11523" max="11523" width="3.7109375" customWidth="1"/>
    <col min="11524" max="11524" width="5.28515625" customWidth="1"/>
    <col min="11525" max="11525" width="4.7109375" customWidth="1"/>
    <col min="11526" max="11526" width="6" customWidth="1"/>
    <col min="11527" max="11527" width="5.42578125" customWidth="1"/>
    <col min="11528" max="11528" width="53.5703125" customWidth="1"/>
    <col min="11529" max="11529" width="14.28515625" customWidth="1"/>
    <col min="11530" max="11530" width="44.42578125" customWidth="1"/>
    <col min="11532" max="11532" width="16" customWidth="1"/>
    <col min="11534" max="11534" width="11.28515625" bestFit="1" customWidth="1"/>
    <col min="11535" max="11535" width="15" bestFit="1" customWidth="1"/>
    <col min="11778" max="11778" width="4.28515625" customWidth="1"/>
    <col min="11779" max="11779" width="3.7109375" customWidth="1"/>
    <col min="11780" max="11780" width="5.28515625" customWidth="1"/>
    <col min="11781" max="11781" width="4.7109375" customWidth="1"/>
    <col min="11782" max="11782" width="6" customWidth="1"/>
    <col min="11783" max="11783" width="5.42578125" customWidth="1"/>
    <col min="11784" max="11784" width="53.5703125" customWidth="1"/>
    <col min="11785" max="11785" width="14.28515625" customWidth="1"/>
    <col min="11786" max="11786" width="44.42578125" customWidth="1"/>
    <col min="11788" max="11788" width="16" customWidth="1"/>
    <col min="11790" max="11790" width="11.28515625" bestFit="1" customWidth="1"/>
    <col min="11791" max="11791" width="15" bestFit="1" customWidth="1"/>
    <col min="12034" max="12034" width="4.28515625" customWidth="1"/>
    <col min="12035" max="12035" width="3.7109375" customWidth="1"/>
    <col min="12036" max="12036" width="5.28515625" customWidth="1"/>
    <col min="12037" max="12037" width="4.7109375" customWidth="1"/>
    <col min="12038" max="12038" width="6" customWidth="1"/>
    <col min="12039" max="12039" width="5.42578125" customWidth="1"/>
    <col min="12040" max="12040" width="53.5703125" customWidth="1"/>
    <col min="12041" max="12041" width="14.28515625" customWidth="1"/>
    <col min="12042" max="12042" width="44.42578125" customWidth="1"/>
    <col min="12044" max="12044" width="16" customWidth="1"/>
    <col min="12046" max="12046" width="11.28515625" bestFit="1" customWidth="1"/>
    <col min="12047" max="12047" width="15" bestFit="1" customWidth="1"/>
    <col min="12290" max="12290" width="4.28515625" customWidth="1"/>
    <col min="12291" max="12291" width="3.7109375" customWidth="1"/>
    <col min="12292" max="12292" width="5.28515625" customWidth="1"/>
    <col min="12293" max="12293" width="4.7109375" customWidth="1"/>
    <col min="12294" max="12294" width="6" customWidth="1"/>
    <col min="12295" max="12295" width="5.42578125" customWidth="1"/>
    <col min="12296" max="12296" width="53.5703125" customWidth="1"/>
    <col min="12297" max="12297" width="14.28515625" customWidth="1"/>
    <col min="12298" max="12298" width="44.42578125" customWidth="1"/>
    <col min="12300" max="12300" width="16" customWidth="1"/>
    <col min="12302" max="12302" width="11.28515625" bestFit="1" customWidth="1"/>
    <col min="12303" max="12303" width="15" bestFit="1" customWidth="1"/>
    <col min="12546" max="12546" width="4.28515625" customWidth="1"/>
    <col min="12547" max="12547" width="3.7109375" customWidth="1"/>
    <col min="12548" max="12548" width="5.28515625" customWidth="1"/>
    <col min="12549" max="12549" width="4.7109375" customWidth="1"/>
    <col min="12550" max="12550" width="6" customWidth="1"/>
    <col min="12551" max="12551" width="5.42578125" customWidth="1"/>
    <col min="12552" max="12552" width="53.5703125" customWidth="1"/>
    <col min="12553" max="12553" width="14.28515625" customWidth="1"/>
    <col min="12554" max="12554" width="44.42578125" customWidth="1"/>
    <col min="12556" max="12556" width="16" customWidth="1"/>
    <col min="12558" max="12558" width="11.28515625" bestFit="1" customWidth="1"/>
    <col min="12559" max="12559" width="15" bestFit="1" customWidth="1"/>
    <col min="12802" max="12802" width="4.28515625" customWidth="1"/>
    <col min="12803" max="12803" width="3.7109375" customWidth="1"/>
    <col min="12804" max="12804" width="5.28515625" customWidth="1"/>
    <col min="12805" max="12805" width="4.7109375" customWidth="1"/>
    <col min="12806" max="12806" width="6" customWidth="1"/>
    <col min="12807" max="12807" width="5.42578125" customWidth="1"/>
    <col min="12808" max="12808" width="53.5703125" customWidth="1"/>
    <col min="12809" max="12809" width="14.28515625" customWidth="1"/>
    <col min="12810" max="12810" width="44.42578125" customWidth="1"/>
    <col min="12812" max="12812" width="16" customWidth="1"/>
    <col min="12814" max="12814" width="11.28515625" bestFit="1" customWidth="1"/>
    <col min="12815" max="12815" width="15" bestFit="1" customWidth="1"/>
    <col min="13058" max="13058" width="4.28515625" customWidth="1"/>
    <col min="13059" max="13059" width="3.7109375" customWidth="1"/>
    <col min="13060" max="13060" width="5.28515625" customWidth="1"/>
    <col min="13061" max="13061" width="4.7109375" customWidth="1"/>
    <col min="13062" max="13062" width="6" customWidth="1"/>
    <col min="13063" max="13063" width="5.42578125" customWidth="1"/>
    <col min="13064" max="13064" width="53.5703125" customWidth="1"/>
    <col min="13065" max="13065" width="14.28515625" customWidth="1"/>
    <col min="13066" max="13066" width="44.42578125" customWidth="1"/>
    <col min="13068" max="13068" width="16" customWidth="1"/>
    <col min="13070" max="13070" width="11.28515625" bestFit="1" customWidth="1"/>
    <col min="13071" max="13071" width="15" bestFit="1" customWidth="1"/>
    <col min="13314" max="13314" width="4.28515625" customWidth="1"/>
    <col min="13315" max="13315" width="3.7109375" customWidth="1"/>
    <col min="13316" max="13316" width="5.28515625" customWidth="1"/>
    <col min="13317" max="13317" width="4.7109375" customWidth="1"/>
    <col min="13318" max="13318" width="6" customWidth="1"/>
    <col min="13319" max="13319" width="5.42578125" customWidth="1"/>
    <col min="13320" max="13320" width="53.5703125" customWidth="1"/>
    <col min="13321" max="13321" width="14.28515625" customWidth="1"/>
    <col min="13322" max="13322" width="44.42578125" customWidth="1"/>
    <col min="13324" max="13324" width="16" customWidth="1"/>
    <col min="13326" max="13326" width="11.28515625" bestFit="1" customWidth="1"/>
    <col min="13327" max="13327" width="15" bestFit="1" customWidth="1"/>
    <col min="13570" max="13570" width="4.28515625" customWidth="1"/>
    <col min="13571" max="13571" width="3.7109375" customWidth="1"/>
    <col min="13572" max="13572" width="5.28515625" customWidth="1"/>
    <col min="13573" max="13573" width="4.7109375" customWidth="1"/>
    <col min="13574" max="13574" width="6" customWidth="1"/>
    <col min="13575" max="13575" width="5.42578125" customWidth="1"/>
    <col min="13576" max="13576" width="53.5703125" customWidth="1"/>
    <col min="13577" max="13577" width="14.28515625" customWidth="1"/>
    <col min="13578" max="13578" width="44.42578125" customWidth="1"/>
    <col min="13580" max="13580" width="16" customWidth="1"/>
    <col min="13582" max="13582" width="11.28515625" bestFit="1" customWidth="1"/>
    <col min="13583" max="13583" width="15" bestFit="1" customWidth="1"/>
    <col min="13826" max="13826" width="4.28515625" customWidth="1"/>
    <col min="13827" max="13827" width="3.7109375" customWidth="1"/>
    <col min="13828" max="13828" width="5.28515625" customWidth="1"/>
    <col min="13829" max="13829" width="4.7109375" customWidth="1"/>
    <col min="13830" max="13830" width="6" customWidth="1"/>
    <col min="13831" max="13831" width="5.42578125" customWidth="1"/>
    <col min="13832" max="13832" width="53.5703125" customWidth="1"/>
    <col min="13833" max="13833" width="14.28515625" customWidth="1"/>
    <col min="13834" max="13834" width="44.42578125" customWidth="1"/>
    <col min="13836" max="13836" width="16" customWidth="1"/>
    <col min="13838" max="13838" width="11.28515625" bestFit="1" customWidth="1"/>
    <col min="13839" max="13839" width="15" bestFit="1" customWidth="1"/>
    <col min="14082" max="14082" width="4.28515625" customWidth="1"/>
    <col min="14083" max="14083" width="3.7109375" customWidth="1"/>
    <col min="14084" max="14084" width="5.28515625" customWidth="1"/>
    <col min="14085" max="14085" width="4.7109375" customWidth="1"/>
    <col min="14086" max="14086" width="6" customWidth="1"/>
    <col min="14087" max="14087" width="5.42578125" customWidth="1"/>
    <col min="14088" max="14088" width="53.5703125" customWidth="1"/>
    <col min="14089" max="14089" width="14.28515625" customWidth="1"/>
    <col min="14090" max="14090" width="44.42578125" customWidth="1"/>
    <col min="14092" max="14092" width="16" customWidth="1"/>
    <col min="14094" max="14094" width="11.28515625" bestFit="1" customWidth="1"/>
    <col min="14095" max="14095" width="15" bestFit="1" customWidth="1"/>
    <col min="14338" max="14338" width="4.28515625" customWidth="1"/>
    <col min="14339" max="14339" width="3.7109375" customWidth="1"/>
    <col min="14340" max="14340" width="5.28515625" customWidth="1"/>
    <col min="14341" max="14341" width="4.7109375" customWidth="1"/>
    <col min="14342" max="14342" width="6" customWidth="1"/>
    <col min="14343" max="14343" width="5.42578125" customWidth="1"/>
    <col min="14344" max="14344" width="53.5703125" customWidth="1"/>
    <col min="14345" max="14345" width="14.28515625" customWidth="1"/>
    <col min="14346" max="14346" width="44.42578125" customWidth="1"/>
    <col min="14348" max="14348" width="16" customWidth="1"/>
    <col min="14350" max="14350" width="11.28515625" bestFit="1" customWidth="1"/>
    <col min="14351" max="14351" width="15" bestFit="1" customWidth="1"/>
    <col min="14594" max="14594" width="4.28515625" customWidth="1"/>
    <col min="14595" max="14595" width="3.7109375" customWidth="1"/>
    <col min="14596" max="14596" width="5.28515625" customWidth="1"/>
    <col min="14597" max="14597" width="4.7109375" customWidth="1"/>
    <col min="14598" max="14598" width="6" customWidth="1"/>
    <col min="14599" max="14599" width="5.42578125" customWidth="1"/>
    <col min="14600" max="14600" width="53.5703125" customWidth="1"/>
    <col min="14601" max="14601" width="14.28515625" customWidth="1"/>
    <col min="14602" max="14602" width="44.42578125" customWidth="1"/>
    <col min="14604" max="14604" width="16" customWidth="1"/>
    <col min="14606" max="14606" width="11.28515625" bestFit="1" customWidth="1"/>
    <col min="14607" max="14607" width="15" bestFit="1" customWidth="1"/>
    <col min="14850" max="14850" width="4.28515625" customWidth="1"/>
    <col min="14851" max="14851" width="3.7109375" customWidth="1"/>
    <col min="14852" max="14852" width="5.28515625" customWidth="1"/>
    <col min="14853" max="14853" width="4.7109375" customWidth="1"/>
    <col min="14854" max="14854" width="6" customWidth="1"/>
    <col min="14855" max="14855" width="5.42578125" customWidth="1"/>
    <col min="14856" max="14856" width="53.5703125" customWidth="1"/>
    <col min="14857" max="14857" width="14.28515625" customWidth="1"/>
    <col min="14858" max="14858" width="44.42578125" customWidth="1"/>
    <col min="14860" max="14860" width="16" customWidth="1"/>
    <col min="14862" max="14862" width="11.28515625" bestFit="1" customWidth="1"/>
    <col min="14863" max="14863" width="15" bestFit="1" customWidth="1"/>
    <col min="15106" max="15106" width="4.28515625" customWidth="1"/>
    <col min="15107" max="15107" width="3.7109375" customWidth="1"/>
    <col min="15108" max="15108" width="5.28515625" customWidth="1"/>
    <col min="15109" max="15109" width="4.7109375" customWidth="1"/>
    <col min="15110" max="15110" width="6" customWidth="1"/>
    <col min="15111" max="15111" width="5.42578125" customWidth="1"/>
    <col min="15112" max="15112" width="53.5703125" customWidth="1"/>
    <col min="15113" max="15113" width="14.28515625" customWidth="1"/>
    <col min="15114" max="15114" width="44.42578125" customWidth="1"/>
    <col min="15116" max="15116" width="16" customWidth="1"/>
    <col min="15118" max="15118" width="11.28515625" bestFit="1" customWidth="1"/>
    <col min="15119" max="15119" width="15" bestFit="1" customWidth="1"/>
    <col min="15362" max="15362" width="4.28515625" customWidth="1"/>
    <col min="15363" max="15363" width="3.7109375" customWidth="1"/>
    <col min="15364" max="15364" width="5.28515625" customWidth="1"/>
    <col min="15365" max="15365" width="4.7109375" customWidth="1"/>
    <col min="15366" max="15366" width="6" customWidth="1"/>
    <col min="15367" max="15367" width="5.42578125" customWidth="1"/>
    <col min="15368" max="15368" width="53.5703125" customWidth="1"/>
    <col min="15369" max="15369" width="14.28515625" customWidth="1"/>
    <col min="15370" max="15370" width="44.42578125" customWidth="1"/>
    <col min="15372" max="15372" width="16" customWidth="1"/>
    <col min="15374" max="15374" width="11.28515625" bestFit="1" customWidth="1"/>
    <col min="15375" max="15375" width="15" bestFit="1" customWidth="1"/>
    <col min="15618" max="15618" width="4.28515625" customWidth="1"/>
    <col min="15619" max="15619" width="3.7109375" customWidth="1"/>
    <col min="15620" max="15620" width="5.28515625" customWidth="1"/>
    <col min="15621" max="15621" width="4.7109375" customWidth="1"/>
    <col min="15622" max="15622" width="6" customWidth="1"/>
    <col min="15623" max="15623" width="5.42578125" customWidth="1"/>
    <col min="15624" max="15624" width="53.5703125" customWidth="1"/>
    <col min="15625" max="15625" width="14.28515625" customWidth="1"/>
    <col min="15626" max="15626" width="44.42578125" customWidth="1"/>
    <col min="15628" max="15628" width="16" customWidth="1"/>
    <col min="15630" max="15630" width="11.28515625" bestFit="1" customWidth="1"/>
    <col min="15631" max="15631" width="15" bestFit="1" customWidth="1"/>
    <col min="15874" max="15874" width="4.28515625" customWidth="1"/>
    <col min="15875" max="15875" width="3.7109375" customWidth="1"/>
    <col min="15876" max="15876" width="5.28515625" customWidth="1"/>
    <col min="15877" max="15877" width="4.7109375" customWidth="1"/>
    <col min="15878" max="15878" width="6" customWidth="1"/>
    <col min="15879" max="15879" width="5.42578125" customWidth="1"/>
    <col min="15880" max="15880" width="53.5703125" customWidth="1"/>
    <col min="15881" max="15881" width="14.28515625" customWidth="1"/>
    <col min="15882" max="15882" width="44.42578125" customWidth="1"/>
    <col min="15884" max="15884" width="16" customWidth="1"/>
    <col min="15886" max="15886" width="11.28515625" bestFit="1" customWidth="1"/>
    <col min="15887" max="15887" width="15" bestFit="1" customWidth="1"/>
    <col min="16130" max="16130" width="4.28515625" customWidth="1"/>
    <col min="16131" max="16131" width="3.7109375" customWidth="1"/>
    <col min="16132" max="16132" width="5.28515625" customWidth="1"/>
    <col min="16133" max="16133" width="4.7109375" customWidth="1"/>
    <col min="16134" max="16134" width="6" customWidth="1"/>
    <col min="16135" max="16135" width="5.42578125" customWidth="1"/>
    <col min="16136" max="16136" width="53.5703125" customWidth="1"/>
    <col min="16137" max="16137" width="14.28515625" customWidth="1"/>
    <col min="16138" max="16138" width="44.42578125" customWidth="1"/>
    <col min="16140" max="16140" width="16" customWidth="1"/>
    <col min="16142" max="16142" width="11.28515625" bestFit="1" customWidth="1"/>
    <col min="16143" max="16143" width="15" bestFit="1" customWidth="1"/>
  </cols>
  <sheetData>
    <row r="1" spans="1:18" ht="20.2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84" t="s">
        <v>111</v>
      </c>
      <c r="O1" s="84"/>
      <c r="P1" s="84"/>
      <c r="Q1" s="84"/>
      <c r="R1" s="84"/>
    </row>
    <row r="2" spans="1:18" ht="20.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70"/>
      <c r="O2" s="85" t="s">
        <v>109</v>
      </c>
      <c r="P2" s="85"/>
      <c r="Q2" s="85"/>
      <c r="R2" s="85"/>
    </row>
    <row r="3" spans="1:18" ht="20.2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1"/>
      <c r="O3" s="85" t="s">
        <v>110</v>
      </c>
      <c r="P3" s="85"/>
      <c r="Q3" s="85"/>
      <c r="R3" s="85"/>
    </row>
    <row r="4" spans="1:18" x14ac:dyDescent="0.25">
      <c r="A4" s="6" t="s">
        <v>100</v>
      </c>
      <c r="B4" s="7"/>
      <c r="C4" s="7"/>
      <c r="D4" s="7"/>
      <c r="E4" s="7"/>
      <c r="F4" s="7"/>
      <c r="G4" s="7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8" x14ac:dyDescent="0.25">
      <c r="A5" s="9"/>
      <c r="B5" s="9"/>
      <c r="C5" s="9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26.45" customHeight="1" x14ac:dyDescent="0.25">
      <c r="A6" s="104" t="s">
        <v>93</v>
      </c>
      <c r="B6" s="95" t="s">
        <v>8</v>
      </c>
      <c r="C6" s="96"/>
      <c r="D6" s="96"/>
      <c r="E6" s="96"/>
      <c r="F6" s="97"/>
      <c r="G6" s="104" t="s">
        <v>101</v>
      </c>
      <c r="H6" s="104" t="s">
        <v>0</v>
      </c>
      <c r="I6" s="104" t="s">
        <v>9</v>
      </c>
      <c r="J6" s="108" t="s">
        <v>1</v>
      </c>
      <c r="K6" s="109"/>
      <c r="L6" s="109"/>
      <c r="M6" s="109"/>
      <c r="N6" s="109"/>
      <c r="O6" s="110"/>
      <c r="P6" s="104" t="s">
        <v>102</v>
      </c>
      <c r="Q6" s="104" t="s">
        <v>10</v>
      </c>
    </row>
    <row r="7" spans="1:18" ht="14.25" customHeight="1" x14ac:dyDescent="0.25">
      <c r="A7" s="105"/>
      <c r="B7" s="98"/>
      <c r="C7" s="99"/>
      <c r="D7" s="99"/>
      <c r="E7" s="99"/>
      <c r="F7" s="100"/>
      <c r="G7" s="105"/>
      <c r="H7" s="105"/>
      <c r="I7" s="105"/>
      <c r="J7" s="108" t="s">
        <v>28</v>
      </c>
      <c r="K7" s="109"/>
      <c r="L7" s="110"/>
      <c r="M7" s="108" t="s">
        <v>92</v>
      </c>
      <c r="N7" s="109"/>
      <c r="O7" s="110"/>
      <c r="P7" s="105"/>
      <c r="Q7" s="105"/>
    </row>
    <row r="8" spans="1:18" ht="14.25" customHeight="1" x14ac:dyDescent="0.25">
      <c r="A8" s="105"/>
      <c r="B8" s="98"/>
      <c r="C8" s="99"/>
      <c r="D8" s="99"/>
      <c r="E8" s="99"/>
      <c r="F8" s="100"/>
      <c r="G8" s="105"/>
      <c r="H8" s="105"/>
      <c r="I8" s="105"/>
      <c r="J8" s="10" t="s">
        <v>2</v>
      </c>
      <c r="K8" s="10" t="s">
        <v>3</v>
      </c>
      <c r="L8" s="10" t="s">
        <v>4</v>
      </c>
      <c r="M8" s="10" t="s">
        <v>2</v>
      </c>
      <c r="N8" s="11" t="s">
        <v>3</v>
      </c>
      <c r="O8" s="12" t="s">
        <v>4</v>
      </c>
      <c r="P8" s="105"/>
      <c r="Q8" s="105"/>
    </row>
    <row r="9" spans="1:18" ht="17.25" customHeight="1" x14ac:dyDescent="0.25">
      <c r="A9" s="106"/>
      <c r="B9" s="101"/>
      <c r="C9" s="102"/>
      <c r="D9" s="102"/>
      <c r="E9" s="102"/>
      <c r="F9" s="103"/>
      <c r="G9" s="106"/>
      <c r="H9" s="106"/>
      <c r="I9" s="106"/>
      <c r="J9" s="13" t="s">
        <v>90</v>
      </c>
      <c r="K9" s="13" t="s">
        <v>90</v>
      </c>
      <c r="L9" s="13" t="s">
        <v>90</v>
      </c>
      <c r="M9" s="13" t="s">
        <v>90</v>
      </c>
      <c r="N9" s="13" t="s">
        <v>90</v>
      </c>
      <c r="O9" s="13" t="s">
        <v>90</v>
      </c>
      <c r="P9" s="106"/>
      <c r="Q9" s="106"/>
    </row>
    <row r="10" spans="1:18" ht="18.75" customHeight="1" x14ac:dyDescent="0.25">
      <c r="A10" s="69">
        <v>1</v>
      </c>
      <c r="B10" s="92">
        <v>2</v>
      </c>
      <c r="C10" s="93"/>
      <c r="D10" s="93"/>
      <c r="E10" s="93"/>
      <c r="F10" s="94"/>
      <c r="G10" s="69">
        <v>3</v>
      </c>
      <c r="H10" s="69">
        <v>4</v>
      </c>
      <c r="I10" s="69">
        <v>5</v>
      </c>
      <c r="J10" s="69">
        <v>6</v>
      </c>
      <c r="K10" s="69">
        <v>7</v>
      </c>
      <c r="L10" s="69">
        <v>8</v>
      </c>
      <c r="M10" s="69">
        <v>9</v>
      </c>
      <c r="N10" s="69">
        <v>10</v>
      </c>
      <c r="O10" s="69">
        <v>11</v>
      </c>
      <c r="P10" s="69">
        <v>12</v>
      </c>
      <c r="Q10" s="69">
        <v>13</v>
      </c>
    </row>
    <row r="11" spans="1:18" ht="14.45" customHeight="1" x14ac:dyDescent="0.25">
      <c r="A11" s="14"/>
      <c r="B11" s="89"/>
      <c r="C11" s="90"/>
      <c r="D11" s="90"/>
      <c r="E11" s="90"/>
      <c r="F11" s="91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ht="14.45" customHeight="1" x14ac:dyDescent="0.25">
      <c r="A12" s="16"/>
      <c r="B12" s="17"/>
      <c r="C12" s="18"/>
      <c r="D12" s="18"/>
      <c r="E12" s="18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8" ht="14.45" customHeight="1" x14ac:dyDescent="0.25">
      <c r="A13" s="16"/>
      <c r="B13" s="17"/>
      <c r="C13" s="18"/>
      <c r="D13" s="18"/>
      <c r="E13" s="18"/>
      <c r="F13" s="19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8" ht="14.45" customHeight="1" x14ac:dyDescent="0.25">
      <c r="A14" s="16"/>
      <c r="B14" s="17"/>
      <c r="C14" s="18"/>
      <c r="D14" s="18"/>
      <c r="E14" s="18"/>
      <c r="F14" s="19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14.45" customHeight="1" x14ac:dyDescent="0.25">
      <c r="A15" s="21" t="s">
        <v>104</v>
      </c>
      <c r="B15" s="22">
        <v>1</v>
      </c>
      <c r="C15" s="23">
        <v>20</v>
      </c>
      <c r="D15" s="24" t="s">
        <v>20</v>
      </c>
      <c r="E15" s="24" t="s">
        <v>13</v>
      </c>
      <c r="F15" s="25"/>
      <c r="G15" s="26" t="s">
        <v>31</v>
      </c>
      <c r="H15" s="27"/>
      <c r="I15" s="27"/>
      <c r="J15" s="28">
        <f>SUM(J17:J27)</f>
        <v>1059100000</v>
      </c>
      <c r="K15" s="28">
        <f t="shared" ref="K15:P15" si="0">SUM(K17:K27)</f>
        <v>0</v>
      </c>
      <c r="L15" s="28">
        <f t="shared" si="0"/>
        <v>0</v>
      </c>
      <c r="M15" s="28">
        <f t="shared" si="0"/>
        <v>0</v>
      </c>
      <c r="N15" s="28">
        <f t="shared" si="0"/>
        <v>0</v>
      </c>
      <c r="O15" s="28">
        <f t="shared" si="0"/>
        <v>0</v>
      </c>
      <c r="P15" s="28">
        <f t="shared" si="0"/>
        <v>1059100000</v>
      </c>
      <c r="Q15" s="27"/>
    </row>
    <row r="16" spans="1:18" ht="14.45" customHeight="1" x14ac:dyDescent="0.25">
      <c r="A16" s="29"/>
      <c r="B16" s="30"/>
      <c r="C16" s="31"/>
      <c r="D16" s="32"/>
      <c r="E16" s="32"/>
      <c r="F16" s="33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1:17" ht="14.45" customHeight="1" x14ac:dyDescent="0.3">
      <c r="A17" s="27"/>
      <c r="B17" s="30">
        <v>1</v>
      </c>
      <c r="C17" s="31">
        <v>20</v>
      </c>
      <c r="D17" s="32" t="s">
        <v>20</v>
      </c>
      <c r="E17" s="32" t="s">
        <v>13</v>
      </c>
      <c r="F17" s="34" t="s">
        <v>13</v>
      </c>
      <c r="G17" s="27" t="s">
        <v>32</v>
      </c>
      <c r="H17" s="29" t="s">
        <v>5</v>
      </c>
      <c r="I17" s="27" t="s">
        <v>33</v>
      </c>
      <c r="J17" s="35">
        <v>15000000</v>
      </c>
      <c r="K17" s="27"/>
      <c r="L17" s="27"/>
      <c r="M17" s="27"/>
      <c r="N17" s="27"/>
      <c r="O17" s="36"/>
      <c r="P17" s="35">
        <v>15000000</v>
      </c>
      <c r="Q17" s="27"/>
    </row>
    <row r="18" spans="1:17" ht="15.75" x14ac:dyDescent="0.3">
      <c r="A18" s="27"/>
      <c r="B18" s="30">
        <v>1</v>
      </c>
      <c r="C18" s="31">
        <v>20</v>
      </c>
      <c r="D18" s="32" t="s">
        <v>20</v>
      </c>
      <c r="E18" s="32" t="s">
        <v>13</v>
      </c>
      <c r="F18" s="34" t="s">
        <v>14</v>
      </c>
      <c r="G18" s="27" t="s">
        <v>34</v>
      </c>
      <c r="H18" s="29" t="s">
        <v>5</v>
      </c>
      <c r="I18" s="27" t="s">
        <v>35</v>
      </c>
      <c r="J18" s="35">
        <v>69600000</v>
      </c>
      <c r="K18" s="27"/>
      <c r="L18" s="27"/>
      <c r="M18" s="27"/>
      <c r="N18" s="27"/>
      <c r="O18" s="36"/>
      <c r="P18" s="35">
        <v>69600000</v>
      </c>
      <c r="Q18" s="27"/>
    </row>
    <row r="19" spans="1:17" ht="15.75" x14ac:dyDescent="0.3">
      <c r="A19" s="27"/>
      <c r="B19" s="30">
        <v>1</v>
      </c>
      <c r="C19" s="31">
        <v>20</v>
      </c>
      <c r="D19" s="32" t="s">
        <v>20</v>
      </c>
      <c r="E19" s="32" t="s">
        <v>13</v>
      </c>
      <c r="F19" s="37" t="s">
        <v>36</v>
      </c>
      <c r="G19" s="27" t="s">
        <v>37</v>
      </c>
      <c r="H19" s="29" t="s">
        <v>5</v>
      </c>
      <c r="I19" s="27" t="s">
        <v>38</v>
      </c>
      <c r="J19" s="35">
        <v>50000000</v>
      </c>
      <c r="K19" s="27"/>
      <c r="L19" s="27"/>
      <c r="M19" s="27"/>
      <c r="N19" s="27"/>
      <c r="O19" s="36"/>
      <c r="P19" s="35">
        <v>50000000</v>
      </c>
      <c r="Q19" s="27"/>
    </row>
    <row r="20" spans="1:17" x14ac:dyDescent="0.25">
      <c r="A20" s="27"/>
      <c r="B20" s="30"/>
      <c r="C20" s="31"/>
      <c r="D20" s="32"/>
      <c r="E20" s="32"/>
      <c r="F20" s="34"/>
      <c r="G20" s="27" t="s">
        <v>39</v>
      </c>
      <c r="H20" s="29"/>
      <c r="I20" s="27"/>
      <c r="J20" s="35"/>
      <c r="K20" s="27"/>
      <c r="L20" s="27"/>
      <c r="M20" s="27"/>
      <c r="N20" s="27"/>
      <c r="O20" s="29"/>
      <c r="P20" s="35"/>
      <c r="Q20" s="27"/>
    </row>
    <row r="21" spans="1:17" ht="15.75" x14ac:dyDescent="0.3">
      <c r="A21" s="27"/>
      <c r="B21" s="30">
        <v>1</v>
      </c>
      <c r="C21" s="31">
        <v>20</v>
      </c>
      <c r="D21" s="32" t="s">
        <v>20</v>
      </c>
      <c r="E21" s="32" t="s">
        <v>13</v>
      </c>
      <c r="F21" s="34" t="s">
        <v>29</v>
      </c>
      <c r="G21" s="27" t="s">
        <v>40</v>
      </c>
      <c r="H21" s="29" t="s">
        <v>5</v>
      </c>
      <c r="I21" s="27" t="s">
        <v>41</v>
      </c>
      <c r="J21" s="35">
        <v>20000000</v>
      </c>
      <c r="K21" s="27"/>
      <c r="L21" s="27"/>
      <c r="M21" s="27"/>
      <c r="N21" s="27"/>
      <c r="O21" s="36"/>
      <c r="P21" s="35">
        <v>20000000</v>
      </c>
      <c r="Q21" s="27"/>
    </row>
    <row r="22" spans="1:17" ht="30.75" x14ac:dyDescent="0.3">
      <c r="A22" s="27"/>
      <c r="B22" s="30">
        <v>1</v>
      </c>
      <c r="C22" s="31">
        <v>20</v>
      </c>
      <c r="D22" s="32" t="s">
        <v>20</v>
      </c>
      <c r="E22" s="32" t="s">
        <v>13</v>
      </c>
      <c r="F22" s="34" t="s">
        <v>15</v>
      </c>
      <c r="G22" s="27" t="s">
        <v>42</v>
      </c>
      <c r="H22" s="29" t="s">
        <v>5</v>
      </c>
      <c r="I22" s="38" t="s">
        <v>43</v>
      </c>
      <c r="J22" s="39">
        <v>70000000</v>
      </c>
      <c r="K22" s="38"/>
      <c r="L22" s="38"/>
      <c r="M22" s="38"/>
      <c r="N22" s="38"/>
      <c r="O22" s="36"/>
      <c r="P22" s="39">
        <v>70000000</v>
      </c>
      <c r="Q22" s="27"/>
    </row>
    <row r="23" spans="1:17" ht="15.75" x14ac:dyDescent="0.3">
      <c r="A23" s="27"/>
      <c r="B23" s="30">
        <v>1</v>
      </c>
      <c r="C23" s="31">
        <v>20</v>
      </c>
      <c r="D23" s="32" t="s">
        <v>20</v>
      </c>
      <c r="E23" s="32" t="s">
        <v>13</v>
      </c>
      <c r="F23" s="34" t="s">
        <v>21</v>
      </c>
      <c r="G23" s="27" t="s">
        <v>44</v>
      </c>
      <c r="H23" s="29" t="s">
        <v>5</v>
      </c>
      <c r="I23" s="27" t="s">
        <v>45</v>
      </c>
      <c r="J23" s="35">
        <v>100000000</v>
      </c>
      <c r="K23" s="27"/>
      <c r="L23" s="27"/>
      <c r="M23" s="27"/>
      <c r="N23" s="27"/>
      <c r="O23" s="36"/>
      <c r="P23" s="35">
        <v>100000000</v>
      </c>
      <c r="Q23" s="27"/>
    </row>
    <row r="24" spans="1:17" ht="15.75" x14ac:dyDescent="0.3">
      <c r="A24" s="27"/>
      <c r="B24" s="30">
        <v>1</v>
      </c>
      <c r="C24" s="31">
        <v>20</v>
      </c>
      <c r="D24" s="32" t="s">
        <v>20</v>
      </c>
      <c r="E24" s="32" t="s">
        <v>13</v>
      </c>
      <c r="F24" s="34" t="s">
        <v>22</v>
      </c>
      <c r="G24" s="27" t="s">
        <v>11</v>
      </c>
      <c r="H24" s="29" t="s">
        <v>5</v>
      </c>
      <c r="I24" s="27" t="s">
        <v>46</v>
      </c>
      <c r="J24" s="35">
        <v>150000000</v>
      </c>
      <c r="K24" s="27"/>
      <c r="L24" s="27"/>
      <c r="M24" s="27"/>
      <c r="N24" s="27"/>
      <c r="O24" s="36"/>
      <c r="P24" s="35">
        <v>150000000</v>
      </c>
      <c r="Q24" s="27"/>
    </row>
    <row r="25" spans="1:17" ht="15.75" x14ac:dyDescent="0.3">
      <c r="A25" s="27"/>
      <c r="B25" s="30">
        <v>1</v>
      </c>
      <c r="C25" s="31">
        <v>20</v>
      </c>
      <c r="D25" s="32" t="s">
        <v>20</v>
      </c>
      <c r="E25" s="32" t="s">
        <v>13</v>
      </c>
      <c r="F25" s="34" t="s">
        <v>30</v>
      </c>
      <c r="G25" s="27" t="s">
        <v>47</v>
      </c>
      <c r="H25" s="29" t="s">
        <v>5</v>
      </c>
      <c r="I25" s="27" t="s">
        <v>48</v>
      </c>
      <c r="J25" s="35">
        <v>50000000</v>
      </c>
      <c r="K25" s="27"/>
      <c r="L25" s="27"/>
      <c r="M25" s="27"/>
      <c r="N25" s="27"/>
      <c r="O25" s="36"/>
      <c r="P25" s="35">
        <v>50000000</v>
      </c>
      <c r="Q25" s="27"/>
    </row>
    <row r="26" spans="1:17" ht="15.75" x14ac:dyDescent="0.3">
      <c r="A26" s="27"/>
      <c r="B26" s="30">
        <v>1</v>
      </c>
      <c r="C26" s="31">
        <v>20</v>
      </c>
      <c r="D26" s="32" t="s">
        <v>20</v>
      </c>
      <c r="E26" s="32" t="s">
        <v>13</v>
      </c>
      <c r="F26" s="34" t="s">
        <v>16</v>
      </c>
      <c r="G26" s="27" t="s">
        <v>49</v>
      </c>
      <c r="H26" s="29" t="s">
        <v>5</v>
      </c>
      <c r="I26" s="27" t="s">
        <v>50</v>
      </c>
      <c r="J26" s="35">
        <v>85000000</v>
      </c>
      <c r="K26" s="27"/>
      <c r="L26" s="27"/>
      <c r="M26" s="27"/>
      <c r="N26" s="27"/>
      <c r="O26" s="36"/>
      <c r="P26" s="35">
        <v>85000000</v>
      </c>
      <c r="Q26" s="27"/>
    </row>
    <row r="27" spans="1:17" ht="15.75" x14ac:dyDescent="0.3">
      <c r="A27" s="27"/>
      <c r="B27" s="30">
        <v>1</v>
      </c>
      <c r="C27" s="31">
        <v>20</v>
      </c>
      <c r="D27" s="32" t="s">
        <v>20</v>
      </c>
      <c r="E27" s="32" t="s">
        <v>13</v>
      </c>
      <c r="F27" s="34" t="s">
        <v>18</v>
      </c>
      <c r="G27" s="27" t="s">
        <v>51</v>
      </c>
      <c r="H27" s="29" t="s">
        <v>52</v>
      </c>
      <c r="I27" s="27" t="s">
        <v>53</v>
      </c>
      <c r="J27" s="35">
        <v>449500000</v>
      </c>
      <c r="K27" s="27"/>
      <c r="L27" s="27"/>
      <c r="M27" s="27"/>
      <c r="N27" s="27"/>
      <c r="O27" s="36"/>
      <c r="P27" s="35">
        <v>449500000</v>
      </c>
      <c r="Q27" s="27"/>
    </row>
    <row r="28" spans="1:17" x14ac:dyDescent="0.25">
      <c r="A28" s="27"/>
      <c r="B28" s="30"/>
      <c r="C28" s="31"/>
      <c r="D28" s="32"/>
      <c r="E28" s="32"/>
      <c r="F28" s="34"/>
      <c r="G28" s="27"/>
      <c r="H28" s="29" t="s">
        <v>17</v>
      </c>
      <c r="I28" s="27"/>
      <c r="J28" s="27"/>
      <c r="K28" s="27"/>
      <c r="L28" s="27"/>
      <c r="M28" s="27"/>
      <c r="N28" s="27"/>
      <c r="O28" s="29"/>
      <c r="P28" s="27"/>
      <c r="Q28" s="27"/>
    </row>
    <row r="29" spans="1:17" x14ac:dyDescent="0.25">
      <c r="A29" s="21" t="s">
        <v>105</v>
      </c>
      <c r="B29" s="22">
        <v>1</v>
      </c>
      <c r="C29" s="23">
        <v>20</v>
      </c>
      <c r="D29" s="24" t="s">
        <v>20</v>
      </c>
      <c r="E29" s="24" t="s">
        <v>14</v>
      </c>
      <c r="F29" s="40"/>
      <c r="G29" s="26" t="s">
        <v>54</v>
      </c>
      <c r="H29" s="29"/>
      <c r="I29" s="27"/>
      <c r="J29" s="28">
        <f>SUM(J32:J34)</f>
        <v>240000000</v>
      </c>
      <c r="K29" s="28">
        <f t="shared" ref="K29:P29" si="1">SUM(K32:K34)</f>
        <v>0</v>
      </c>
      <c r="L29" s="28">
        <f t="shared" si="1"/>
        <v>0</v>
      </c>
      <c r="M29" s="28">
        <f t="shared" si="1"/>
        <v>0</v>
      </c>
      <c r="N29" s="28">
        <f t="shared" si="1"/>
        <v>0</v>
      </c>
      <c r="O29" s="28">
        <f t="shared" si="1"/>
        <v>0</v>
      </c>
      <c r="P29" s="28">
        <f t="shared" si="1"/>
        <v>240000000</v>
      </c>
      <c r="Q29" s="27"/>
    </row>
    <row r="30" spans="1:17" x14ac:dyDescent="0.25">
      <c r="A30" s="21"/>
      <c r="B30" s="22"/>
      <c r="C30" s="23"/>
      <c r="D30" s="24"/>
      <c r="E30" s="24"/>
      <c r="F30" s="40"/>
      <c r="G30" s="26" t="s">
        <v>6</v>
      </c>
      <c r="H30" s="29"/>
      <c r="I30" s="27"/>
      <c r="J30" s="27"/>
      <c r="K30" s="27"/>
      <c r="L30" s="27"/>
      <c r="M30" s="27"/>
      <c r="N30" s="27"/>
      <c r="O30" s="29"/>
      <c r="P30" s="27"/>
      <c r="Q30" s="27"/>
    </row>
    <row r="31" spans="1:17" ht="15.75" x14ac:dyDescent="0.3">
      <c r="A31" s="21"/>
      <c r="B31" s="22"/>
      <c r="C31" s="23"/>
      <c r="D31" s="24"/>
      <c r="E31" s="24"/>
      <c r="F31" s="40"/>
      <c r="G31" s="41"/>
      <c r="H31" s="29"/>
      <c r="I31" s="27"/>
      <c r="J31" s="27"/>
      <c r="K31" s="27"/>
      <c r="L31" s="27"/>
      <c r="M31" s="27"/>
      <c r="N31" s="27"/>
      <c r="O31" s="29"/>
      <c r="P31" s="27"/>
      <c r="Q31" s="27"/>
    </row>
    <row r="32" spans="1:17" ht="15.75" x14ac:dyDescent="0.3">
      <c r="A32" s="27"/>
      <c r="B32" s="30">
        <v>1</v>
      </c>
      <c r="C32" s="31">
        <v>20</v>
      </c>
      <c r="D32" s="32" t="s">
        <v>20</v>
      </c>
      <c r="E32" s="32" t="s">
        <v>14</v>
      </c>
      <c r="F32" s="37">
        <v>7</v>
      </c>
      <c r="G32" s="41" t="s">
        <v>96</v>
      </c>
      <c r="H32" s="29" t="s">
        <v>5</v>
      </c>
      <c r="I32" s="27" t="s">
        <v>55</v>
      </c>
      <c r="J32" s="35">
        <v>50000000</v>
      </c>
      <c r="K32" s="27"/>
      <c r="L32" s="27"/>
      <c r="M32" s="27"/>
      <c r="N32" s="27"/>
      <c r="O32" s="36"/>
      <c r="P32" s="35">
        <v>50000000</v>
      </c>
      <c r="Q32" s="27"/>
    </row>
    <row r="33" spans="1:17" x14ac:dyDescent="0.25">
      <c r="A33" s="29"/>
      <c r="B33" s="30">
        <v>1</v>
      </c>
      <c r="C33" s="31">
        <v>20</v>
      </c>
      <c r="D33" s="32" t="s">
        <v>20</v>
      </c>
      <c r="E33" s="32" t="s">
        <v>14</v>
      </c>
      <c r="F33" s="37">
        <v>10</v>
      </c>
      <c r="G33" s="27" t="s">
        <v>94</v>
      </c>
      <c r="H33" s="29" t="s">
        <v>5</v>
      </c>
      <c r="I33" s="27" t="s">
        <v>97</v>
      </c>
      <c r="J33" s="35">
        <v>10000000</v>
      </c>
      <c r="K33" s="27"/>
      <c r="L33" s="27"/>
      <c r="M33" s="27"/>
      <c r="N33" s="27"/>
      <c r="O33" s="29"/>
      <c r="P33" s="35">
        <v>10000000</v>
      </c>
      <c r="Q33" s="27"/>
    </row>
    <row r="34" spans="1:17" ht="15.75" x14ac:dyDescent="0.3">
      <c r="A34" s="27"/>
      <c r="B34" s="30">
        <v>1</v>
      </c>
      <c r="C34" s="31">
        <v>20</v>
      </c>
      <c r="D34" s="32" t="s">
        <v>20</v>
      </c>
      <c r="E34" s="32" t="s">
        <v>14</v>
      </c>
      <c r="F34" s="42">
        <v>22</v>
      </c>
      <c r="G34" s="41" t="s">
        <v>95</v>
      </c>
      <c r="H34" s="29" t="s">
        <v>5</v>
      </c>
      <c r="I34" s="27" t="s">
        <v>98</v>
      </c>
      <c r="J34" s="35">
        <v>180000000</v>
      </c>
      <c r="K34" s="27"/>
      <c r="L34" s="27"/>
      <c r="M34" s="27"/>
      <c r="N34" s="27"/>
      <c r="O34" s="36"/>
      <c r="P34" s="35">
        <v>180000000</v>
      </c>
      <c r="Q34" s="27"/>
    </row>
    <row r="35" spans="1:17" x14ac:dyDescent="0.25">
      <c r="A35" s="27"/>
      <c r="B35" s="30"/>
      <c r="C35" s="31"/>
      <c r="D35" s="32"/>
      <c r="E35" s="32"/>
      <c r="F35" s="37"/>
      <c r="G35" s="27"/>
      <c r="H35" s="29"/>
      <c r="I35" s="27"/>
      <c r="J35" s="35"/>
      <c r="K35" s="27"/>
      <c r="L35" s="27"/>
      <c r="M35" s="27"/>
      <c r="N35" s="27"/>
      <c r="O35" s="29"/>
      <c r="P35" s="35"/>
      <c r="Q35" s="27"/>
    </row>
    <row r="36" spans="1:17" x14ac:dyDescent="0.25">
      <c r="A36" s="21" t="s">
        <v>106</v>
      </c>
      <c r="B36" s="22">
        <v>1</v>
      </c>
      <c r="C36" s="23">
        <v>20</v>
      </c>
      <c r="D36" s="24" t="s">
        <v>20</v>
      </c>
      <c r="E36" s="24" t="s">
        <v>23</v>
      </c>
      <c r="F36" s="25"/>
      <c r="G36" s="43" t="s">
        <v>26</v>
      </c>
      <c r="H36" s="29"/>
      <c r="I36" s="27"/>
      <c r="J36" s="44">
        <f>J38</f>
        <v>300000000</v>
      </c>
      <c r="K36" s="44">
        <f t="shared" ref="K36:P36" si="2">K38</f>
        <v>0</v>
      </c>
      <c r="L36" s="44">
        <f t="shared" si="2"/>
        <v>0</v>
      </c>
      <c r="M36" s="44">
        <f t="shared" si="2"/>
        <v>0</v>
      </c>
      <c r="N36" s="44">
        <f t="shared" si="2"/>
        <v>0</v>
      </c>
      <c r="O36" s="44">
        <f t="shared" si="2"/>
        <v>0</v>
      </c>
      <c r="P36" s="44">
        <f t="shared" si="2"/>
        <v>300000000</v>
      </c>
      <c r="Q36" s="27"/>
    </row>
    <row r="37" spans="1:17" x14ac:dyDescent="0.25">
      <c r="A37" s="21"/>
      <c r="B37" s="22"/>
      <c r="C37" s="23"/>
      <c r="D37" s="24"/>
      <c r="E37" s="24"/>
      <c r="F37" s="25"/>
      <c r="G37" s="43"/>
      <c r="H37" s="29"/>
      <c r="I37" s="27"/>
      <c r="J37" s="35"/>
      <c r="K37" s="27"/>
      <c r="L37" s="27"/>
      <c r="M37" s="27"/>
      <c r="N37" s="27"/>
      <c r="O37" s="29"/>
      <c r="P37" s="35"/>
      <c r="Q37" s="27"/>
    </row>
    <row r="38" spans="1:17" ht="15.75" x14ac:dyDescent="0.3">
      <c r="A38" s="27"/>
      <c r="B38" s="30">
        <v>1</v>
      </c>
      <c r="C38" s="31">
        <v>20</v>
      </c>
      <c r="D38" s="32" t="s">
        <v>20</v>
      </c>
      <c r="E38" s="32" t="s">
        <v>23</v>
      </c>
      <c r="F38" s="34" t="s">
        <v>14</v>
      </c>
      <c r="G38" s="27" t="s">
        <v>56</v>
      </c>
      <c r="H38" s="29" t="s">
        <v>5</v>
      </c>
      <c r="I38" s="41" t="s">
        <v>57</v>
      </c>
      <c r="J38" s="35">
        <v>300000000</v>
      </c>
      <c r="K38" s="41"/>
      <c r="L38" s="41"/>
      <c r="M38" s="41"/>
      <c r="N38" s="41"/>
      <c r="O38" s="36"/>
      <c r="P38" s="35">
        <v>300000000</v>
      </c>
      <c r="Q38" s="27"/>
    </row>
    <row r="39" spans="1:17" x14ac:dyDescent="0.25">
      <c r="A39" s="27"/>
      <c r="B39" s="30"/>
      <c r="C39" s="31"/>
      <c r="D39" s="32"/>
      <c r="E39" s="32"/>
      <c r="F39" s="45"/>
      <c r="G39" s="27"/>
      <c r="H39" s="29" t="s">
        <v>58</v>
      </c>
      <c r="I39" s="27"/>
      <c r="J39" s="35"/>
      <c r="K39" s="27"/>
      <c r="L39" s="27"/>
      <c r="M39" s="27"/>
      <c r="N39" s="27"/>
      <c r="O39" s="29"/>
      <c r="P39" s="35"/>
      <c r="Q39" s="27"/>
    </row>
    <row r="40" spans="1:17" x14ac:dyDescent="0.25">
      <c r="A40" s="46"/>
      <c r="B40" s="47"/>
      <c r="C40" s="48"/>
      <c r="D40" s="49"/>
      <c r="E40" s="49"/>
      <c r="F40" s="50"/>
      <c r="G40" s="46"/>
      <c r="H40" s="51" t="s">
        <v>17</v>
      </c>
      <c r="I40" s="46"/>
      <c r="J40" s="52"/>
      <c r="K40" s="46"/>
      <c r="L40" s="46"/>
      <c r="M40" s="46"/>
      <c r="N40" s="46"/>
      <c r="O40" s="51"/>
      <c r="P40" s="52"/>
      <c r="Q40" s="46"/>
    </row>
    <row r="41" spans="1:17" x14ac:dyDescent="0.25">
      <c r="A41" s="21" t="s">
        <v>107</v>
      </c>
      <c r="B41" s="22">
        <v>1</v>
      </c>
      <c r="C41" s="23">
        <v>20</v>
      </c>
      <c r="D41" s="24" t="s">
        <v>20</v>
      </c>
      <c r="E41" s="24" t="s">
        <v>19</v>
      </c>
      <c r="F41" s="25"/>
      <c r="G41" s="26" t="s">
        <v>7</v>
      </c>
      <c r="H41" s="29"/>
      <c r="I41" s="27"/>
      <c r="J41" s="44">
        <f>J43</f>
        <v>51000000</v>
      </c>
      <c r="K41" s="44">
        <f t="shared" ref="K41:P41" si="3">K43</f>
        <v>0</v>
      </c>
      <c r="L41" s="44">
        <f t="shared" si="3"/>
        <v>0</v>
      </c>
      <c r="M41" s="44">
        <f t="shared" si="3"/>
        <v>0</v>
      </c>
      <c r="N41" s="44">
        <f t="shared" si="3"/>
        <v>0</v>
      </c>
      <c r="O41" s="44">
        <f t="shared" si="3"/>
        <v>0</v>
      </c>
      <c r="P41" s="44">
        <f t="shared" si="3"/>
        <v>51000000</v>
      </c>
      <c r="Q41" s="27"/>
    </row>
    <row r="42" spans="1:17" x14ac:dyDescent="0.25">
      <c r="A42" s="26"/>
      <c r="B42" s="22"/>
      <c r="C42" s="23"/>
      <c r="D42" s="24"/>
      <c r="E42" s="24"/>
      <c r="F42" s="25"/>
      <c r="G42" s="26" t="s">
        <v>59</v>
      </c>
      <c r="H42" s="29"/>
      <c r="I42" s="27"/>
      <c r="J42" s="27"/>
      <c r="K42" s="27"/>
      <c r="L42" s="27"/>
      <c r="M42" s="27"/>
      <c r="N42" s="27"/>
      <c r="O42" s="27"/>
      <c r="P42" s="27"/>
      <c r="Q42" s="27"/>
    </row>
    <row r="43" spans="1:17" ht="15.75" x14ac:dyDescent="0.3">
      <c r="A43" s="27"/>
      <c r="B43" s="30">
        <v>1</v>
      </c>
      <c r="C43" s="31">
        <v>20</v>
      </c>
      <c r="D43" s="32" t="s">
        <v>20</v>
      </c>
      <c r="E43" s="32" t="s">
        <v>19</v>
      </c>
      <c r="F43" s="34" t="s">
        <v>24</v>
      </c>
      <c r="G43" s="27" t="s">
        <v>60</v>
      </c>
      <c r="H43" s="29" t="s">
        <v>5</v>
      </c>
      <c r="I43" s="27" t="s">
        <v>61</v>
      </c>
      <c r="J43" s="35">
        <v>51000000</v>
      </c>
      <c r="K43" s="27"/>
      <c r="L43" s="27"/>
      <c r="M43" s="27"/>
      <c r="N43" s="27"/>
      <c r="O43" s="36"/>
      <c r="P43" s="35">
        <v>51000000</v>
      </c>
      <c r="Q43" s="27"/>
    </row>
    <row r="44" spans="1:17" x14ac:dyDescent="0.25">
      <c r="A44" s="27"/>
      <c r="B44" s="53"/>
      <c r="C44" s="54"/>
      <c r="D44" s="54"/>
      <c r="E44" s="54"/>
      <c r="F44" s="34"/>
      <c r="G44" s="27"/>
      <c r="H44" s="29"/>
      <c r="I44" s="27"/>
      <c r="J44" s="27"/>
      <c r="K44" s="27"/>
      <c r="L44" s="27"/>
      <c r="M44" s="27"/>
      <c r="N44" s="27"/>
      <c r="O44" s="29"/>
      <c r="P44" s="27"/>
      <c r="Q44" s="27"/>
    </row>
    <row r="45" spans="1:17" x14ac:dyDescent="0.25">
      <c r="A45" s="20"/>
      <c r="B45" s="55"/>
      <c r="C45" s="56"/>
      <c r="D45" s="56"/>
      <c r="E45" s="56"/>
      <c r="F45" s="57"/>
      <c r="G45" s="20"/>
      <c r="H45" s="58"/>
      <c r="I45" s="20"/>
      <c r="J45" s="20"/>
      <c r="K45" s="20"/>
      <c r="L45" s="20"/>
      <c r="M45" s="20"/>
      <c r="N45" s="20"/>
      <c r="O45" s="58"/>
      <c r="P45" s="20"/>
      <c r="Q45" s="20"/>
    </row>
    <row r="46" spans="1:17" x14ac:dyDescent="0.25">
      <c r="A46" s="21" t="s">
        <v>108</v>
      </c>
      <c r="B46" s="22">
        <v>1</v>
      </c>
      <c r="C46" s="23">
        <v>20</v>
      </c>
      <c r="D46" s="24" t="s">
        <v>20</v>
      </c>
      <c r="E46" s="24">
        <v>20</v>
      </c>
      <c r="F46" s="40"/>
      <c r="G46" s="26" t="s">
        <v>62</v>
      </c>
      <c r="H46" s="29"/>
      <c r="I46" s="27"/>
      <c r="J46" s="28">
        <f>SUM(J48:J51)</f>
        <v>2905840671</v>
      </c>
      <c r="K46" s="28">
        <f t="shared" ref="K46:P46" si="4">SUM(K48:K51)</f>
        <v>0</v>
      </c>
      <c r="L46" s="28">
        <f>SUM(L48:L51)</f>
        <v>613727500</v>
      </c>
      <c r="M46" s="28">
        <f t="shared" si="4"/>
        <v>0</v>
      </c>
      <c r="N46" s="28">
        <f t="shared" si="4"/>
        <v>0</v>
      </c>
      <c r="O46" s="28">
        <f t="shared" si="4"/>
        <v>0</v>
      </c>
      <c r="P46" s="28">
        <f t="shared" si="4"/>
        <v>3519568171</v>
      </c>
      <c r="Q46" s="27"/>
    </row>
    <row r="47" spans="1:17" x14ac:dyDescent="0.25">
      <c r="A47" s="26"/>
      <c r="B47" s="59"/>
      <c r="C47" s="60"/>
      <c r="D47" s="60"/>
      <c r="E47" s="60"/>
      <c r="F47" s="40"/>
      <c r="G47" s="26" t="s">
        <v>63</v>
      </c>
      <c r="H47" s="29"/>
      <c r="I47" s="27"/>
      <c r="J47" s="27"/>
      <c r="K47" s="27"/>
      <c r="L47" s="27"/>
      <c r="M47" s="27"/>
      <c r="N47" s="27"/>
      <c r="O47" s="29"/>
      <c r="P47" s="27"/>
      <c r="Q47" s="27"/>
    </row>
    <row r="48" spans="1:17" ht="15.75" x14ac:dyDescent="0.3">
      <c r="A48" s="27"/>
      <c r="B48" s="30">
        <v>1</v>
      </c>
      <c r="C48" s="31">
        <v>20</v>
      </c>
      <c r="D48" s="32" t="s">
        <v>20</v>
      </c>
      <c r="E48" s="32">
        <v>20</v>
      </c>
      <c r="F48" s="34" t="s">
        <v>13</v>
      </c>
      <c r="G48" s="27" t="s">
        <v>64</v>
      </c>
      <c r="H48" s="29" t="s">
        <v>27</v>
      </c>
      <c r="I48" s="41" t="s">
        <v>65</v>
      </c>
      <c r="J48" s="35">
        <v>2905840671</v>
      </c>
      <c r="K48" s="41"/>
      <c r="L48" s="41"/>
      <c r="M48" s="41"/>
      <c r="N48" s="41"/>
      <c r="O48" s="36"/>
      <c r="P48" s="35">
        <f>SUM(J48:O48)</f>
        <v>2905840671</v>
      </c>
      <c r="Q48" s="27"/>
    </row>
    <row r="49" spans="1:18" ht="15.75" x14ac:dyDescent="0.3">
      <c r="A49" s="27"/>
      <c r="B49" s="30"/>
      <c r="C49" s="31"/>
      <c r="D49" s="32"/>
      <c r="E49" s="32"/>
      <c r="F49" s="34"/>
      <c r="G49" s="27" t="s">
        <v>66</v>
      </c>
      <c r="H49" s="29"/>
      <c r="I49" s="41" t="s">
        <v>67</v>
      </c>
      <c r="J49" s="41"/>
      <c r="K49" s="41"/>
      <c r="L49" s="41"/>
      <c r="M49" s="41"/>
      <c r="N49" s="41"/>
      <c r="O49" s="29"/>
      <c r="P49" s="35">
        <f t="shared" ref="P49:P51" si="5">SUM(J49:O49)</f>
        <v>0</v>
      </c>
      <c r="Q49" s="27"/>
    </row>
    <row r="50" spans="1:18" ht="15.75" x14ac:dyDescent="0.3">
      <c r="A50" s="27"/>
      <c r="B50" s="30"/>
      <c r="C50" s="31"/>
      <c r="D50" s="32"/>
      <c r="E50" s="32"/>
      <c r="F50" s="34"/>
      <c r="G50" s="27"/>
      <c r="H50" s="29"/>
      <c r="I50" s="41" t="s">
        <v>68</v>
      </c>
      <c r="J50" s="41"/>
      <c r="K50" s="41"/>
      <c r="L50" s="41"/>
      <c r="M50" s="41"/>
      <c r="N50" s="41"/>
      <c r="O50" s="29"/>
      <c r="P50" s="35">
        <f t="shared" si="5"/>
        <v>0</v>
      </c>
      <c r="Q50" s="27"/>
    </row>
    <row r="51" spans="1:18" ht="15.75" x14ac:dyDescent="0.3">
      <c r="A51" s="27"/>
      <c r="B51" s="30"/>
      <c r="C51" s="31"/>
      <c r="D51" s="32"/>
      <c r="E51" s="32"/>
      <c r="F51" s="34"/>
      <c r="G51" s="27"/>
      <c r="H51" s="29"/>
      <c r="I51" s="41" t="s">
        <v>91</v>
      </c>
      <c r="J51" s="41"/>
      <c r="K51" s="41"/>
      <c r="L51" s="35">
        <v>613727500</v>
      </c>
      <c r="M51" s="41"/>
      <c r="N51" s="41"/>
      <c r="O51" s="29"/>
      <c r="P51" s="35">
        <f t="shared" si="5"/>
        <v>613727500</v>
      </c>
      <c r="Q51" s="27"/>
    </row>
    <row r="52" spans="1:18" ht="15.75" x14ac:dyDescent="0.3">
      <c r="A52" s="27"/>
      <c r="B52" s="30"/>
      <c r="C52" s="31"/>
      <c r="D52" s="32"/>
      <c r="E52" s="32"/>
      <c r="F52" s="34"/>
      <c r="G52" s="27"/>
      <c r="H52" s="29"/>
      <c r="I52" s="41"/>
      <c r="J52" s="41"/>
      <c r="K52" s="41"/>
      <c r="L52" s="35"/>
      <c r="M52" s="41"/>
      <c r="N52" s="41"/>
      <c r="O52" s="29"/>
      <c r="P52" s="41"/>
      <c r="Q52" s="27"/>
    </row>
    <row r="53" spans="1:18" ht="15.75" x14ac:dyDescent="0.3">
      <c r="A53" s="27"/>
      <c r="B53" s="30">
        <v>1</v>
      </c>
      <c r="C53" s="31">
        <v>20</v>
      </c>
      <c r="D53" s="32" t="s">
        <v>20</v>
      </c>
      <c r="E53" s="32">
        <v>20</v>
      </c>
      <c r="F53" s="42" t="s">
        <v>69</v>
      </c>
      <c r="G53" s="41" t="s">
        <v>70</v>
      </c>
      <c r="H53" s="36" t="s">
        <v>27</v>
      </c>
      <c r="I53" s="41" t="s">
        <v>71</v>
      </c>
      <c r="J53" s="35">
        <v>426500000</v>
      </c>
      <c r="K53" s="41"/>
      <c r="L53" s="35"/>
      <c r="M53" s="41"/>
      <c r="N53" s="41"/>
      <c r="O53" s="29"/>
      <c r="P53" s="35">
        <v>426500000</v>
      </c>
      <c r="Q53" s="27"/>
    </row>
    <row r="54" spans="1:18" ht="15.75" x14ac:dyDescent="0.3">
      <c r="A54" s="46"/>
      <c r="B54" s="47">
        <v>1</v>
      </c>
      <c r="C54" s="48">
        <v>20</v>
      </c>
      <c r="D54" s="49" t="s">
        <v>20</v>
      </c>
      <c r="E54" s="49">
        <v>20</v>
      </c>
      <c r="F54" s="72" t="s">
        <v>24</v>
      </c>
      <c r="G54" s="46" t="s">
        <v>72</v>
      </c>
      <c r="H54" s="51" t="s">
        <v>25</v>
      </c>
      <c r="I54" s="46" t="s">
        <v>73</v>
      </c>
      <c r="J54" s="52">
        <v>185000000</v>
      </c>
      <c r="K54" s="46"/>
      <c r="L54" s="52"/>
      <c r="M54" s="46"/>
      <c r="N54" s="46"/>
      <c r="O54" s="73"/>
      <c r="P54" s="52">
        <v>185000000</v>
      </c>
      <c r="Q54" s="46"/>
    </row>
    <row r="55" spans="1:18" x14ac:dyDescent="0.25">
      <c r="A55" s="107" t="s">
        <v>112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83"/>
    </row>
    <row r="56" spans="1:18" ht="15.75" x14ac:dyDescent="0.3">
      <c r="A56" s="20"/>
      <c r="B56" s="17">
        <v>1</v>
      </c>
      <c r="C56" s="18">
        <v>20</v>
      </c>
      <c r="D56" s="74" t="s">
        <v>20</v>
      </c>
      <c r="E56" s="74">
        <v>20</v>
      </c>
      <c r="F56" s="57" t="s">
        <v>19</v>
      </c>
      <c r="G56" s="20" t="s">
        <v>74</v>
      </c>
      <c r="H56" s="58" t="s">
        <v>5</v>
      </c>
      <c r="I56" s="20" t="s">
        <v>75</v>
      </c>
      <c r="J56" s="75">
        <v>244380000</v>
      </c>
      <c r="K56" s="20"/>
      <c r="L56" s="75"/>
      <c r="M56" s="20"/>
      <c r="N56" s="20"/>
      <c r="O56" s="76"/>
      <c r="P56" s="75">
        <v>244380000</v>
      </c>
      <c r="Q56" s="20"/>
    </row>
    <row r="57" spans="1:18" ht="15.75" x14ac:dyDescent="0.3">
      <c r="A57" s="27"/>
      <c r="B57" s="30">
        <v>1</v>
      </c>
      <c r="C57" s="31">
        <v>20</v>
      </c>
      <c r="D57" s="32" t="s">
        <v>20</v>
      </c>
      <c r="E57" s="32">
        <v>20</v>
      </c>
      <c r="F57" s="34" t="s">
        <v>20</v>
      </c>
      <c r="G57" s="27" t="s">
        <v>76</v>
      </c>
      <c r="H57" s="61" t="s">
        <v>77</v>
      </c>
      <c r="I57" s="27" t="s">
        <v>78</v>
      </c>
      <c r="J57" s="35">
        <v>400000000</v>
      </c>
      <c r="K57" s="27"/>
      <c r="L57" s="35"/>
      <c r="M57" s="27"/>
      <c r="N57" s="27"/>
      <c r="O57" s="36"/>
      <c r="P57" s="35">
        <v>400000000</v>
      </c>
      <c r="Q57" s="27"/>
    </row>
    <row r="58" spans="1:18" x14ac:dyDescent="0.25">
      <c r="A58" s="27"/>
      <c r="B58" s="30"/>
      <c r="C58" s="31"/>
      <c r="D58" s="32"/>
      <c r="E58" s="32"/>
      <c r="F58" s="34"/>
      <c r="G58" s="27"/>
      <c r="H58" s="29" t="s">
        <v>17</v>
      </c>
      <c r="I58" s="27"/>
      <c r="J58" s="35"/>
      <c r="K58" s="27"/>
      <c r="L58" s="35"/>
      <c r="M58" s="27"/>
      <c r="N58" s="27"/>
      <c r="O58" s="29"/>
      <c r="P58" s="35"/>
      <c r="Q58" s="27"/>
    </row>
    <row r="59" spans="1:18" x14ac:dyDescent="0.25">
      <c r="A59" s="27"/>
      <c r="B59" s="30"/>
      <c r="C59" s="31"/>
      <c r="D59" s="32"/>
      <c r="E59" s="32"/>
      <c r="F59" s="34"/>
      <c r="G59" s="27"/>
      <c r="H59" s="29"/>
      <c r="I59" s="27"/>
      <c r="J59" s="35"/>
      <c r="K59" s="27"/>
      <c r="L59" s="35"/>
      <c r="M59" s="27"/>
      <c r="N59" s="27"/>
      <c r="O59" s="29"/>
      <c r="P59" s="35"/>
      <c r="Q59" s="27"/>
    </row>
    <row r="60" spans="1:18" ht="15.75" x14ac:dyDescent="0.3">
      <c r="A60" s="27"/>
      <c r="B60" s="30">
        <v>1</v>
      </c>
      <c r="C60" s="31">
        <v>20</v>
      </c>
      <c r="D60" s="32" t="s">
        <v>20</v>
      </c>
      <c r="E60" s="32">
        <v>20</v>
      </c>
      <c r="F60" s="34" t="s">
        <v>29</v>
      </c>
      <c r="G60" s="27" t="s">
        <v>79</v>
      </c>
      <c r="H60" s="61" t="s">
        <v>80</v>
      </c>
      <c r="I60" s="27" t="s">
        <v>81</v>
      </c>
      <c r="J60" s="35">
        <v>275992000</v>
      </c>
      <c r="K60" s="27"/>
      <c r="L60" s="35"/>
      <c r="M60" s="27"/>
      <c r="N60" s="27"/>
      <c r="O60" s="36"/>
      <c r="P60" s="35">
        <v>275992000</v>
      </c>
      <c r="Q60" s="27"/>
    </row>
    <row r="61" spans="1:18" x14ac:dyDescent="0.25">
      <c r="A61" s="27"/>
      <c r="B61" s="30"/>
      <c r="C61" s="31"/>
      <c r="D61" s="32"/>
      <c r="E61" s="32"/>
      <c r="F61" s="34"/>
      <c r="G61" s="27"/>
      <c r="H61" s="29"/>
      <c r="I61" s="27"/>
      <c r="J61" s="35"/>
      <c r="K61" s="27"/>
      <c r="L61" s="35"/>
      <c r="M61" s="27"/>
      <c r="N61" s="27"/>
      <c r="O61" s="29"/>
      <c r="P61" s="35"/>
      <c r="Q61" s="27"/>
    </row>
    <row r="62" spans="1:18" ht="15.75" x14ac:dyDescent="0.3">
      <c r="A62" s="27"/>
      <c r="B62" s="30">
        <v>1</v>
      </c>
      <c r="C62" s="31">
        <v>20</v>
      </c>
      <c r="D62" s="32" t="s">
        <v>20</v>
      </c>
      <c r="E62" s="32">
        <v>20</v>
      </c>
      <c r="F62" s="34" t="s">
        <v>15</v>
      </c>
      <c r="G62" s="27" t="s">
        <v>82</v>
      </c>
      <c r="H62" s="29" t="s">
        <v>27</v>
      </c>
      <c r="I62" s="41" t="s">
        <v>83</v>
      </c>
      <c r="J62" s="35">
        <v>3204600000</v>
      </c>
      <c r="K62" s="41"/>
      <c r="L62" s="35"/>
      <c r="M62" s="41"/>
      <c r="N62" s="41"/>
      <c r="O62" s="36"/>
      <c r="P62" s="35">
        <v>3204600000</v>
      </c>
      <c r="Q62" s="27"/>
    </row>
    <row r="63" spans="1:18" x14ac:dyDescent="0.25">
      <c r="A63" s="27"/>
      <c r="B63" s="30"/>
      <c r="C63" s="31"/>
      <c r="D63" s="32"/>
      <c r="E63" s="32"/>
      <c r="F63" s="34"/>
      <c r="G63" s="27"/>
      <c r="H63" s="29"/>
      <c r="I63" s="27" t="s">
        <v>84</v>
      </c>
      <c r="J63" s="27"/>
      <c r="K63" s="27"/>
      <c r="L63" s="27"/>
      <c r="M63" s="27"/>
      <c r="N63" s="27"/>
      <c r="O63" s="29"/>
      <c r="P63" s="27"/>
      <c r="Q63" s="27"/>
    </row>
    <row r="64" spans="1:18" x14ac:dyDescent="0.25">
      <c r="A64" s="27"/>
      <c r="B64" s="30"/>
      <c r="C64" s="31"/>
      <c r="D64" s="32"/>
      <c r="E64" s="32"/>
      <c r="F64" s="34"/>
      <c r="G64" s="27"/>
      <c r="H64" s="29"/>
      <c r="I64" s="27"/>
      <c r="J64" s="27"/>
      <c r="K64" s="27"/>
      <c r="L64" s="27"/>
      <c r="M64" s="27"/>
      <c r="N64" s="27"/>
      <c r="O64" s="29"/>
      <c r="P64" s="27"/>
      <c r="Q64" s="27"/>
    </row>
    <row r="65" spans="1:17" x14ac:dyDescent="0.25">
      <c r="A65" s="21">
        <v>7</v>
      </c>
      <c r="B65" s="22">
        <v>1</v>
      </c>
      <c r="C65" s="23">
        <v>20</v>
      </c>
      <c r="D65" s="24" t="s">
        <v>20</v>
      </c>
      <c r="E65" s="24">
        <v>21</v>
      </c>
      <c r="F65" s="34"/>
      <c r="G65" s="26" t="s">
        <v>85</v>
      </c>
      <c r="H65" s="29"/>
      <c r="I65" s="27"/>
      <c r="J65" s="28">
        <f>SUM(J68:J70)</f>
        <v>900000000</v>
      </c>
      <c r="K65" s="28">
        <f t="shared" ref="K65:P65" si="6">SUM(K68:K70)</f>
        <v>0</v>
      </c>
      <c r="L65" s="28">
        <f t="shared" si="6"/>
        <v>0</v>
      </c>
      <c r="M65" s="28">
        <f t="shared" si="6"/>
        <v>0</v>
      </c>
      <c r="N65" s="28">
        <f t="shared" si="6"/>
        <v>0</v>
      </c>
      <c r="O65" s="28">
        <f t="shared" si="6"/>
        <v>0</v>
      </c>
      <c r="P65" s="28">
        <f t="shared" si="6"/>
        <v>900000000</v>
      </c>
      <c r="Q65" s="27"/>
    </row>
    <row r="66" spans="1:17" x14ac:dyDescent="0.25">
      <c r="A66" s="27"/>
      <c r="B66" s="30"/>
      <c r="C66" s="31"/>
      <c r="D66" s="32"/>
      <c r="E66" s="32"/>
      <c r="F66" s="34"/>
      <c r="G66" s="26" t="s">
        <v>86</v>
      </c>
      <c r="H66" s="29"/>
      <c r="I66" s="27"/>
      <c r="J66" s="27"/>
      <c r="K66" s="27"/>
      <c r="L66" s="27"/>
      <c r="M66" s="27"/>
      <c r="N66" s="27"/>
      <c r="O66" s="29"/>
      <c r="P66" s="27"/>
      <c r="Q66" s="27"/>
    </row>
    <row r="67" spans="1:17" x14ac:dyDescent="0.25">
      <c r="A67" s="27"/>
      <c r="B67" s="30"/>
      <c r="C67" s="31"/>
      <c r="D67" s="32"/>
      <c r="E67" s="32"/>
      <c r="F67" s="34"/>
      <c r="G67" s="27"/>
      <c r="H67" s="29"/>
      <c r="I67" s="27"/>
      <c r="J67" s="27"/>
      <c r="K67" s="27"/>
      <c r="L67" s="27"/>
      <c r="M67" s="27"/>
      <c r="N67" s="27"/>
      <c r="O67" s="29"/>
      <c r="P67" s="27"/>
      <c r="Q67" s="27"/>
    </row>
    <row r="68" spans="1:17" ht="15.75" x14ac:dyDescent="0.3">
      <c r="A68" s="27"/>
      <c r="B68" s="30">
        <v>1</v>
      </c>
      <c r="C68" s="31">
        <v>20</v>
      </c>
      <c r="D68" s="32" t="s">
        <v>20</v>
      </c>
      <c r="E68" s="32">
        <v>21</v>
      </c>
      <c r="F68" s="34" t="s">
        <v>13</v>
      </c>
      <c r="G68" s="27" t="s">
        <v>87</v>
      </c>
      <c r="H68" s="29" t="s">
        <v>88</v>
      </c>
      <c r="I68" s="27" t="s">
        <v>89</v>
      </c>
      <c r="J68" s="35">
        <v>600000000</v>
      </c>
      <c r="K68" s="27"/>
      <c r="L68" s="27"/>
      <c r="M68" s="27"/>
      <c r="N68" s="27"/>
      <c r="O68" s="36"/>
      <c r="P68" s="35">
        <v>600000000</v>
      </c>
      <c r="Q68" s="27"/>
    </row>
    <row r="69" spans="1:17" x14ac:dyDescent="0.25">
      <c r="A69" s="29"/>
      <c r="B69" s="30"/>
      <c r="C69" s="31"/>
      <c r="D69" s="32"/>
      <c r="E69" s="32"/>
      <c r="F69" s="37"/>
      <c r="G69" s="27" t="s">
        <v>12</v>
      </c>
      <c r="H69" s="29"/>
      <c r="I69" s="27"/>
      <c r="J69" s="27"/>
      <c r="K69" s="27"/>
      <c r="L69" s="27"/>
      <c r="M69" s="27"/>
      <c r="N69" s="27"/>
      <c r="O69" s="29"/>
      <c r="P69" s="27"/>
      <c r="Q69" s="27"/>
    </row>
    <row r="70" spans="1:17" x14ac:dyDescent="0.25">
      <c r="A70" s="27"/>
      <c r="B70" s="53"/>
      <c r="C70" s="54"/>
      <c r="D70" s="54"/>
      <c r="E70" s="54"/>
      <c r="F70" s="37"/>
      <c r="G70" s="27" t="s">
        <v>99</v>
      </c>
      <c r="H70" s="29" t="s">
        <v>5</v>
      </c>
      <c r="I70" s="27"/>
      <c r="J70" s="35">
        <v>300000000</v>
      </c>
      <c r="K70" s="27"/>
      <c r="L70" s="27"/>
      <c r="M70" s="27"/>
      <c r="N70" s="27"/>
      <c r="O70" s="29"/>
      <c r="P70" s="35">
        <v>300000000</v>
      </c>
      <c r="Q70" s="27"/>
    </row>
    <row r="71" spans="1:17" x14ac:dyDescent="0.25">
      <c r="A71" s="62"/>
      <c r="B71" s="63"/>
      <c r="C71" s="64"/>
      <c r="D71" s="64"/>
      <c r="E71" s="64"/>
      <c r="F71" s="65"/>
      <c r="G71" s="62"/>
      <c r="H71" s="62"/>
      <c r="I71" s="62"/>
      <c r="J71" s="62"/>
      <c r="K71" s="62"/>
      <c r="L71" s="62"/>
      <c r="M71" s="62"/>
      <c r="N71" s="62"/>
      <c r="O71" s="66"/>
      <c r="P71" s="62"/>
      <c r="Q71" s="62"/>
    </row>
    <row r="72" spans="1:17" x14ac:dyDescent="0.25">
      <c r="A72" s="86" t="s">
        <v>103</v>
      </c>
      <c r="B72" s="87"/>
      <c r="C72" s="87"/>
      <c r="D72" s="87"/>
      <c r="E72" s="87"/>
      <c r="F72" s="87"/>
      <c r="G72" s="87"/>
      <c r="H72" s="87"/>
      <c r="I72" s="88"/>
      <c r="J72" s="67">
        <f>J15+J29+J36+J41+J46+J65</f>
        <v>5455940671</v>
      </c>
      <c r="K72" s="67">
        <f t="shared" ref="K72:P72" si="7">K15+K29+K36+K41+K46+K65</f>
        <v>0</v>
      </c>
      <c r="L72" s="67">
        <f t="shared" si="7"/>
        <v>613727500</v>
      </c>
      <c r="M72" s="67">
        <f t="shared" si="7"/>
        <v>0</v>
      </c>
      <c r="N72" s="67">
        <f t="shared" si="7"/>
        <v>0</v>
      </c>
      <c r="O72" s="67">
        <f t="shared" si="7"/>
        <v>0</v>
      </c>
      <c r="P72" s="67">
        <f t="shared" si="7"/>
        <v>6069668171</v>
      </c>
      <c r="Q72" s="68"/>
    </row>
    <row r="73" spans="1:17" x14ac:dyDescent="0.25">
      <c r="I73" s="1"/>
      <c r="J73" s="1"/>
      <c r="K73" s="1"/>
      <c r="L73" s="1"/>
      <c r="M73" s="1"/>
      <c r="N73" s="1"/>
      <c r="O73" s="2"/>
    </row>
    <row r="74" spans="1:17" x14ac:dyDescent="0.25">
      <c r="I74" s="3"/>
      <c r="J74" s="3"/>
      <c r="K74" s="3"/>
      <c r="L74" s="3"/>
      <c r="M74" s="3"/>
      <c r="N74" s="3"/>
      <c r="O74" s="111" t="s">
        <v>113</v>
      </c>
      <c r="P74" s="111"/>
    </row>
    <row r="75" spans="1:17" x14ac:dyDescent="0.25">
      <c r="O75" s="77" t="s">
        <v>129</v>
      </c>
      <c r="P75" s="77"/>
    </row>
    <row r="76" spans="1:17" ht="16.5" x14ac:dyDescent="0.3">
      <c r="O76" s="78"/>
      <c r="P76" s="79"/>
    </row>
    <row r="77" spans="1:17" x14ac:dyDescent="0.25">
      <c r="O77" s="112" t="s">
        <v>114</v>
      </c>
      <c r="P77" s="112"/>
    </row>
    <row r="78" spans="1:17" x14ac:dyDescent="0.25">
      <c r="O78" s="112" t="s">
        <v>115</v>
      </c>
      <c r="P78" s="112"/>
    </row>
    <row r="79" spans="1:17" x14ac:dyDescent="0.25">
      <c r="O79" s="113" t="s">
        <v>116</v>
      </c>
      <c r="P79" s="113"/>
    </row>
    <row r="81" spans="1:9" x14ac:dyDescent="0.25">
      <c r="A81" s="114" t="s">
        <v>117</v>
      </c>
      <c r="B81" s="114"/>
      <c r="C81" s="114"/>
      <c r="D81" s="114"/>
      <c r="E81" s="114"/>
      <c r="F81" s="114"/>
      <c r="G81" s="114"/>
      <c r="H81" s="114"/>
      <c r="I81" s="114"/>
    </row>
    <row r="82" spans="1:9" x14ac:dyDescent="0.25">
      <c r="A82" s="114" t="s">
        <v>118</v>
      </c>
      <c r="B82" s="114"/>
      <c r="C82" s="114"/>
      <c r="D82" s="114"/>
      <c r="E82" s="114"/>
      <c r="F82" s="114"/>
      <c r="G82" s="114"/>
      <c r="H82" s="114"/>
      <c r="I82" s="114"/>
    </row>
    <row r="83" spans="1:9" ht="16.5" x14ac:dyDescent="0.25">
      <c r="A83" s="116"/>
      <c r="B83" s="116"/>
      <c r="C83" s="116"/>
      <c r="D83" s="116"/>
      <c r="E83" s="116"/>
      <c r="F83" s="116"/>
      <c r="G83" s="116"/>
      <c r="H83" s="116"/>
      <c r="I83" s="116"/>
    </row>
    <row r="84" spans="1:9" x14ac:dyDescent="0.25">
      <c r="A84" s="115" t="s">
        <v>120</v>
      </c>
      <c r="B84" s="115"/>
      <c r="C84" s="115"/>
      <c r="D84" s="115"/>
      <c r="E84" s="115"/>
      <c r="F84" s="115"/>
      <c r="G84" s="115"/>
      <c r="H84" s="80"/>
      <c r="I84" s="80"/>
    </row>
    <row r="85" spans="1:9" x14ac:dyDescent="0.25">
      <c r="A85" s="115" t="s">
        <v>121</v>
      </c>
      <c r="B85" s="115"/>
      <c r="C85" s="115"/>
      <c r="D85" s="115"/>
      <c r="E85" s="115"/>
      <c r="F85" s="115"/>
      <c r="G85" s="115"/>
      <c r="H85" s="80"/>
      <c r="I85" s="80"/>
    </row>
    <row r="86" spans="1:9" x14ac:dyDescent="0.25">
      <c r="A86" s="115" t="s">
        <v>124</v>
      </c>
      <c r="B86" s="115"/>
      <c r="C86" s="115"/>
      <c r="D86" s="115"/>
      <c r="E86" s="115"/>
      <c r="F86" s="115"/>
      <c r="G86" s="115"/>
      <c r="H86" s="81"/>
      <c r="I86" s="81"/>
    </row>
    <row r="87" spans="1:9" x14ac:dyDescent="0.25">
      <c r="A87" s="115" t="s">
        <v>122</v>
      </c>
      <c r="B87" s="115"/>
      <c r="C87" s="115"/>
      <c r="D87" s="115"/>
      <c r="E87" s="115"/>
      <c r="F87" s="115"/>
      <c r="G87" s="115"/>
      <c r="H87" s="80"/>
      <c r="I87" s="80"/>
    </row>
    <row r="88" spans="1:9" x14ac:dyDescent="0.25">
      <c r="A88" s="115" t="s">
        <v>123</v>
      </c>
      <c r="B88" s="115"/>
      <c r="C88" s="115"/>
      <c r="D88" s="115"/>
      <c r="E88" s="115"/>
      <c r="F88" s="115"/>
      <c r="G88" s="115"/>
      <c r="H88" s="80"/>
      <c r="I88" s="80"/>
    </row>
    <row r="89" spans="1:9" ht="16.5" x14ac:dyDescent="0.25">
      <c r="A89" s="116"/>
      <c r="B89" s="116"/>
      <c r="C89" s="116"/>
      <c r="D89" s="116"/>
      <c r="E89" s="116"/>
      <c r="F89" s="116"/>
      <c r="G89" s="116"/>
      <c r="H89" s="116"/>
      <c r="I89" s="116"/>
    </row>
    <row r="90" spans="1:9" x14ac:dyDescent="0.25">
      <c r="A90" s="82" t="s">
        <v>119</v>
      </c>
      <c r="B90" s="82"/>
      <c r="C90" s="82"/>
      <c r="D90" s="82"/>
      <c r="E90" s="82"/>
      <c r="F90" s="82"/>
      <c r="G90" s="82"/>
      <c r="H90" s="82"/>
      <c r="I90" s="82"/>
    </row>
    <row r="92" spans="1:9" x14ac:dyDescent="0.25">
      <c r="A92" s="117" t="s">
        <v>125</v>
      </c>
      <c r="B92" s="117"/>
      <c r="C92" s="117"/>
      <c r="D92" s="117"/>
      <c r="E92" s="117"/>
      <c r="F92" s="117"/>
      <c r="G92" s="117"/>
      <c r="H92" s="117"/>
      <c r="I92" s="117"/>
    </row>
    <row r="93" spans="1:9" x14ac:dyDescent="0.25">
      <c r="A93" s="114" t="s">
        <v>126</v>
      </c>
      <c r="B93" s="114"/>
      <c r="C93" s="114"/>
      <c r="D93" s="114"/>
      <c r="E93" s="114"/>
      <c r="F93" s="114"/>
      <c r="G93" s="114"/>
      <c r="H93" s="114"/>
      <c r="I93" s="114"/>
    </row>
    <row r="94" spans="1:9" x14ac:dyDescent="0.25">
      <c r="A94" s="114" t="s">
        <v>127</v>
      </c>
      <c r="B94" s="114"/>
      <c r="C94" s="114"/>
      <c r="D94" s="114"/>
      <c r="E94" s="114"/>
      <c r="F94" s="114"/>
      <c r="G94" s="114"/>
      <c r="H94" s="114"/>
      <c r="I94" s="114"/>
    </row>
    <row r="95" spans="1:9" ht="16.5" x14ac:dyDescent="0.25">
      <c r="A95" s="116"/>
      <c r="B95" s="116"/>
      <c r="C95" s="116"/>
      <c r="D95" s="116"/>
      <c r="E95" s="116"/>
      <c r="F95" s="116"/>
      <c r="G95" s="116"/>
      <c r="H95" s="116"/>
      <c r="I95" s="116"/>
    </row>
    <row r="96" spans="1:9" ht="16.5" x14ac:dyDescent="0.25">
      <c r="A96" s="116"/>
      <c r="B96" s="116"/>
      <c r="C96" s="116"/>
      <c r="D96" s="116"/>
      <c r="E96" s="116"/>
      <c r="F96" s="116"/>
      <c r="G96" s="116"/>
      <c r="H96" s="116"/>
      <c r="I96" s="116"/>
    </row>
    <row r="97" spans="1:9" ht="16.5" x14ac:dyDescent="0.25">
      <c r="A97" s="116"/>
      <c r="B97" s="116"/>
      <c r="C97" s="116"/>
      <c r="D97" s="116"/>
      <c r="E97" s="116"/>
      <c r="F97" s="116"/>
      <c r="G97" s="116"/>
      <c r="H97" s="116"/>
      <c r="I97" s="116"/>
    </row>
    <row r="98" spans="1:9" x14ac:dyDescent="0.25">
      <c r="A98" s="114" t="s">
        <v>131</v>
      </c>
      <c r="B98" s="114"/>
      <c r="C98" s="114"/>
      <c r="D98" s="114"/>
      <c r="E98" s="114"/>
      <c r="F98" s="114"/>
      <c r="G98" s="114"/>
      <c r="H98" s="114"/>
      <c r="I98" s="114"/>
    </row>
    <row r="99" spans="1:9" x14ac:dyDescent="0.25">
      <c r="A99" s="114" t="s">
        <v>130</v>
      </c>
      <c r="B99" s="114"/>
      <c r="C99" s="114"/>
      <c r="D99" s="114"/>
      <c r="E99" s="114"/>
      <c r="F99" s="114"/>
      <c r="G99" s="114"/>
      <c r="H99" s="114"/>
      <c r="I99" s="114"/>
    </row>
    <row r="100" spans="1:9" x14ac:dyDescent="0.25">
      <c r="A100" s="114" t="s">
        <v>128</v>
      </c>
      <c r="B100" s="114"/>
      <c r="C100" s="114"/>
      <c r="D100" s="114"/>
      <c r="E100" s="114"/>
      <c r="F100" s="114"/>
      <c r="G100" s="114"/>
      <c r="H100" s="114"/>
      <c r="I100" s="114"/>
    </row>
  </sheetData>
  <mergeCells count="39">
    <mergeCell ref="A96:I96"/>
    <mergeCell ref="A97:I97"/>
    <mergeCell ref="A98:I98"/>
    <mergeCell ref="A99:I99"/>
    <mergeCell ref="A100:I100"/>
    <mergeCell ref="A88:G88"/>
    <mergeCell ref="A92:I92"/>
    <mergeCell ref="A93:I93"/>
    <mergeCell ref="A94:I94"/>
    <mergeCell ref="A95:I95"/>
    <mergeCell ref="A89:I89"/>
    <mergeCell ref="A81:I81"/>
    <mergeCell ref="A84:G84"/>
    <mergeCell ref="A85:G85"/>
    <mergeCell ref="A86:G86"/>
    <mergeCell ref="A87:G87"/>
    <mergeCell ref="A82:I82"/>
    <mergeCell ref="A83:I83"/>
    <mergeCell ref="M7:O7"/>
    <mergeCell ref="O74:P74"/>
    <mergeCell ref="O77:P77"/>
    <mergeCell ref="O78:P78"/>
    <mergeCell ref="O79:P79"/>
    <mergeCell ref="N1:R1"/>
    <mergeCell ref="O2:R2"/>
    <mergeCell ref="O3:R3"/>
    <mergeCell ref="A72:I72"/>
    <mergeCell ref="B11:F11"/>
    <mergeCell ref="B10:F10"/>
    <mergeCell ref="B6:F9"/>
    <mergeCell ref="G6:G9"/>
    <mergeCell ref="H6:H9"/>
    <mergeCell ref="I6:I9"/>
    <mergeCell ref="A6:A9"/>
    <mergeCell ref="A55:Q55"/>
    <mergeCell ref="P6:P9"/>
    <mergeCell ref="Q6:Q9"/>
    <mergeCell ref="J6:O6"/>
    <mergeCell ref="J7:L7"/>
  </mergeCells>
  <pageMargins left="1.42" right="0.25" top="0.75" bottom="0.75" header="0.3" footer="0.3"/>
  <pageSetup paperSize="5" scale="58" orientation="landscape" horizontalDpi="4294967294" r:id="rId1"/>
  <headerFooter>
    <oddHeader>&amp;C-2-</oddHeader>
  </headerFooter>
  <rowBreaks count="2" manualBreakCount="2">
    <brk id="55" max="16383" man="1"/>
    <brk id="10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2016-12-25T10:27:21Z</cp:lastPrinted>
  <dcterms:created xsi:type="dcterms:W3CDTF">2013-02-27T15:47:39Z</dcterms:created>
  <dcterms:modified xsi:type="dcterms:W3CDTF">2016-12-25T21:18:43Z</dcterms:modified>
</cp:coreProperties>
</file>